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1131139\"/>
    </mc:Choice>
  </mc:AlternateContent>
  <xr:revisionPtr revIDLastSave="0" documentId="13_ncr:1_{4F33A5AD-9083-43FB-9DA7-5EE984A801C8}" xr6:coauthVersionLast="47" xr6:coauthVersionMax="47" xr10:uidLastSave="{00000000-0000-0000-0000-000000000000}"/>
  <bookViews>
    <workbookView xWindow="-120" yWindow="-120" windowWidth="29040" windowHeight="15720" firstSheet="3" activeTab="5" xr2:uid="{5F83AA2E-DC30-4F10-B826-474099C26F22}"/>
  </bookViews>
  <sheets>
    <sheet name="MAINLINE QUANTITIES" sheetId="1" r:id="rId1"/>
    <sheet name="SHOULDER QUANTITIES" sheetId="2" r:id="rId2"/>
    <sheet name="MAILBOXES" sheetId="10" r:id="rId3"/>
    <sheet name="GUARDRAIL QUANTITIES" sheetId="3" r:id="rId4"/>
    <sheet name="SIGN CALCS" sheetId="14" r:id="rId5"/>
    <sheet name="EXTRA AREA QUANTITIES" sheetId="9" r:id="rId6"/>
    <sheet name="TRAFFIC CONTROL" sheetId="4" r:id="rId7"/>
    <sheet name="WZ PAVT MARKING" sheetId="6" r:id="rId8"/>
    <sheet name="WZ MARKING SIGNS" sheetId="7" r:id="rId9"/>
    <sheet name="AC For Maintaining Traffic" sheetId="15" r:id="rId10"/>
    <sheet name="WZ MARKING SIGNS(1)" sheetId="8" r:id="rId11"/>
    <sheet name="Detour Signs" sheetId="5" r:id="rId12"/>
    <sheet name="BR-HOL-515-0078 QUANTITIES" sheetId="11" r:id="rId13"/>
    <sheet name="BR-HOL-515-0232 QUANTITIES" sheetId="12" r:id="rId14"/>
    <sheet name="BR-HOL-515-0397 QUANTITIES" sheetId="13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7" i="1" l="1"/>
  <c r="AD57" i="1"/>
  <c r="AE57" i="1"/>
  <c r="AF57" i="1"/>
  <c r="AG57" i="1"/>
  <c r="AH57" i="1"/>
  <c r="AB57" i="1"/>
  <c r="Z57" i="1"/>
  <c r="X57" i="1"/>
  <c r="V57" i="1"/>
  <c r="T57" i="1"/>
  <c r="P57" i="1"/>
  <c r="N57" i="1"/>
  <c r="O16" i="4"/>
  <c r="P16" i="4"/>
  <c r="Q16" i="4"/>
  <c r="AE13" i="4"/>
  <c r="AG13" i="4" s="1"/>
  <c r="AH13" i="4"/>
  <c r="AE12" i="4"/>
  <c r="AF12" i="4" s="1"/>
  <c r="AH12" i="4"/>
  <c r="AI12" i="4"/>
  <c r="AI13" i="4"/>
  <c r="U16" i="4"/>
  <c r="C19" i="15"/>
  <c r="C20" i="15" s="1"/>
  <c r="C23" i="15" s="1"/>
  <c r="C11" i="15"/>
  <c r="C12" i="15"/>
  <c r="C15" i="15" s="1"/>
  <c r="AO33" i="2"/>
  <c r="AO35" i="2"/>
  <c r="AO37" i="2"/>
  <c r="AO39" i="2"/>
  <c r="AO43" i="2"/>
  <c r="AO45" i="2"/>
  <c r="AO47" i="2"/>
  <c r="AO49" i="2"/>
  <c r="AO53" i="2"/>
  <c r="AO55" i="2"/>
  <c r="AO57" i="2"/>
  <c r="AO61" i="2"/>
  <c r="AO63" i="2"/>
  <c r="AO65" i="2"/>
  <c r="AO31" i="2"/>
  <c r="AO13" i="2"/>
  <c r="AO15" i="2"/>
  <c r="AO17" i="2"/>
  <c r="AO19" i="2"/>
  <c r="AO21" i="2"/>
  <c r="AO23" i="2"/>
  <c r="AO25" i="2"/>
  <c r="AO27" i="2"/>
  <c r="AO29" i="2"/>
  <c r="AO11" i="2"/>
  <c r="C8" i="13"/>
  <c r="C15" i="11"/>
  <c r="C9" i="11"/>
  <c r="C20" i="11"/>
  <c r="N40" i="3"/>
  <c r="N34" i="3"/>
  <c r="N28" i="3"/>
  <c r="G44" i="3"/>
  <c r="G42" i="3"/>
  <c r="G41" i="3"/>
  <c r="G39" i="3"/>
  <c r="G38" i="3"/>
  <c r="G36" i="3"/>
  <c r="G35" i="3"/>
  <c r="G33" i="3"/>
  <c r="G32" i="3"/>
  <c r="G30" i="3"/>
  <c r="G29" i="3"/>
  <c r="G27" i="3"/>
  <c r="G26" i="3"/>
  <c r="G24" i="3"/>
  <c r="O38" i="3"/>
  <c r="H38" i="3"/>
  <c r="O32" i="3"/>
  <c r="H32" i="3"/>
  <c r="O26" i="3"/>
  <c r="H26" i="3"/>
  <c r="F22" i="3"/>
  <c r="F21" i="3"/>
  <c r="F20" i="3"/>
  <c r="F19" i="3"/>
  <c r="F18" i="3"/>
  <c r="F17" i="3"/>
  <c r="F16" i="3"/>
  <c r="C13" i="12"/>
  <c r="I4" i="15"/>
  <c r="I3" i="15"/>
  <c r="C3" i="15" s="1"/>
  <c r="C4" i="15" s="1"/>
  <c r="C7" i="15" s="1"/>
  <c r="O34" i="12"/>
  <c r="O35" i="12"/>
  <c r="O33" i="12"/>
  <c r="M36" i="12"/>
  <c r="O36" i="12" s="1"/>
  <c r="M34" i="12"/>
  <c r="M35" i="12"/>
  <c r="M33" i="12"/>
  <c r="M32" i="12"/>
  <c r="M30" i="12"/>
  <c r="O30" i="12" s="1"/>
  <c r="N30" i="12"/>
  <c r="N31" i="12"/>
  <c r="N32" i="12"/>
  <c r="M31" i="12"/>
  <c r="O31" i="12" s="1"/>
  <c r="O32" i="12"/>
  <c r="N29" i="12"/>
  <c r="O29" i="12" s="1"/>
  <c r="M29" i="12"/>
  <c r="N26" i="12"/>
  <c r="N27" i="12"/>
  <c r="O27" i="12" s="1"/>
  <c r="N28" i="12"/>
  <c r="N25" i="12"/>
  <c r="O25" i="12"/>
  <c r="O26" i="12"/>
  <c r="O28" i="12"/>
  <c r="O24" i="12"/>
  <c r="N24" i="12"/>
  <c r="F64" i="2"/>
  <c r="H64" i="2" s="1"/>
  <c r="P64" i="2" s="1"/>
  <c r="AF64" i="2" s="1"/>
  <c r="M50" i="1"/>
  <c r="AH50" i="1" s="1"/>
  <c r="F50" i="1"/>
  <c r="H50" i="1" s="1"/>
  <c r="M8" i="1"/>
  <c r="V8" i="1" s="1"/>
  <c r="F8" i="1"/>
  <c r="H8" i="1" s="1"/>
  <c r="F22" i="2"/>
  <c r="H22" i="2" s="1"/>
  <c r="P23" i="2" s="1"/>
  <c r="F20" i="2"/>
  <c r="H20" i="2" s="1"/>
  <c r="Q21" i="2" s="1"/>
  <c r="R21" i="2" s="1"/>
  <c r="F24" i="2"/>
  <c r="H24" i="2" s="1"/>
  <c r="F52" i="1"/>
  <c r="H52" i="1" s="1"/>
  <c r="AB52" i="1" s="1"/>
  <c r="C6" i="13"/>
  <c r="K10" i="4"/>
  <c r="D8" i="8"/>
  <c r="O44" i="3"/>
  <c r="O29" i="3"/>
  <c r="O30" i="3"/>
  <c r="O33" i="3"/>
  <c r="O35" i="3"/>
  <c r="O36" i="3"/>
  <c r="O39" i="3"/>
  <c r="O41" i="3"/>
  <c r="O42" i="3"/>
  <c r="O27" i="3"/>
  <c r="O24" i="3"/>
  <c r="H14" i="3"/>
  <c r="H15" i="3"/>
  <c r="H16" i="3"/>
  <c r="H23" i="3"/>
  <c r="H24" i="3"/>
  <c r="H27" i="3"/>
  <c r="H28" i="3"/>
  <c r="H29" i="3"/>
  <c r="H30" i="3"/>
  <c r="H33" i="3"/>
  <c r="H34" i="3"/>
  <c r="H35" i="3"/>
  <c r="H36" i="3"/>
  <c r="H39" i="3"/>
  <c r="H40" i="3"/>
  <c r="H41" i="3"/>
  <c r="H42" i="3"/>
  <c r="H44" i="3"/>
  <c r="G6" i="14"/>
  <c r="G5" i="14"/>
  <c r="L5" i="14" s="1"/>
  <c r="M5" i="14" s="1"/>
  <c r="G4" i="14"/>
  <c r="L4" i="14" s="1"/>
  <c r="M4" i="14" s="1"/>
  <c r="G3" i="14"/>
  <c r="L3" i="14"/>
  <c r="L6" i="14"/>
  <c r="M6" i="14" s="1"/>
  <c r="E3" i="14"/>
  <c r="I46" i="3"/>
  <c r="J46" i="3"/>
  <c r="K46" i="3"/>
  <c r="L46" i="3"/>
  <c r="M46" i="3"/>
  <c r="AI11" i="4"/>
  <c r="AH11" i="4"/>
  <c r="AE11" i="4"/>
  <c r="AG11" i="4" s="1"/>
  <c r="AI14" i="4"/>
  <c r="AH14" i="4"/>
  <c r="AE14" i="4"/>
  <c r="AG14" i="4" s="1"/>
  <c r="AI7" i="4"/>
  <c r="AI8" i="4"/>
  <c r="AH7" i="4"/>
  <c r="AH8" i="4"/>
  <c r="W8" i="4"/>
  <c r="AE8" i="4" s="1"/>
  <c r="V8" i="4"/>
  <c r="K8" i="4"/>
  <c r="N8" i="4" s="1"/>
  <c r="L10" i="4"/>
  <c r="K7" i="4"/>
  <c r="F42" i="2"/>
  <c r="H42" i="2" s="1"/>
  <c r="F44" i="2"/>
  <c r="F38" i="2"/>
  <c r="H38" i="2" s="1"/>
  <c r="AG12" i="4" l="1"/>
  <c r="J16" i="4"/>
  <c r="AF13" i="4"/>
  <c r="AO69" i="2"/>
  <c r="O37" i="12"/>
  <c r="AF8" i="4"/>
  <c r="AG8" i="4"/>
  <c r="AF14" i="4"/>
  <c r="AF11" i="4"/>
  <c r="G46" i="3"/>
  <c r="F46" i="3"/>
  <c r="AE50" i="1"/>
  <c r="AD50" i="1"/>
  <c r="O46" i="3"/>
  <c r="AB64" i="2"/>
  <c r="AJ64" i="2"/>
  <c r="AH64" i="2"/>
  <c r="AE64" i="2"/>
  <c r="AG64" i="2" s="1"/>
  <c r="Z64" i="2"/>
  <c r="T64" i="2"/>
  <c r="AI64" i="2"/>
  <c r="X64" i="2"/>
  <c r="P65" i="2"/>
  <c r="Q65" i="2"/>
  <c r="R65" i="2" s="1"/>
  <c r="P22" i="2"/>
  <c r="T50" i="1"/>
  <c r="AG50" i="1"/>
  <c r="P50" i="1"/>
  <c r="V50" i="1"/>
  <c r="AC50" i="1"/>
  <c r="AF50" i="1"/>
  <c r="N8" i="1"/>
  <c r="P8" i="1"/>
  <c r="R8" i="1"/>
  <c r="T8" i="1"/>
  <c r="M52" i="1"/>
  <c r="P52" i="1" s="1"/>
  <c r="P24" i="2"/>
  <c r="P25" i="2"/>
  <c r="P21" i="2"/>
  <c r="P20" i="2"/>
  <c r="Q39" i="2"/>
  <c r="R39" i="2" s="1"/>
  <c r="P42" i="2"/>
  <c r="AF42" i="2" s="1"/>
  <c r="H44" i="2"/>
  <c r="Q45" i="2" s="1"/>
  <c r="R45" i="2" s="1"/>
  <c r="AB42" i="2"/>
  <c r="AB38" i="2"/>
  <c r="N46" i="3"/>
  <c r="H46" i="3"/>
  <c r="M3" i="14"/>
  <c r="M7" i="14" s="1"/>
  <c r="Q43" i="2"/>
  <c r="R43" i="2" s="1"/>
  <c r="P43" i="2"/>
  <c r="P38" i="2"/>
  <c r="AF38" i="2" s="1"/>
  <c r="P39" i="2"/>
  <c r="AD43" i="2" l="1"/>
  <c r="V43" i="2"/>
  <c r="AD65" i="2"/>
  <c r="V65" i="2"/>
  <c r="AB44" i="2"/>
  <c r="T20" i="2"/>
  <c r="S20" i="2"/>
  <c r="X20" i="2"/>
  <c r="Z20" i="2"/>
  <c r="U20" i="2"/>
  <c r="P45" i="2"/>
  <c r="V21" i="2"/>
  <c r="AD21" i="2"/>
  <c r="S24" i="2"/>
  <c r="X24" i="2"/>
  <c r="T24" i="2"/>
  <c r="Z24" i="2"/>
  <c r="U24" i="2"/>
  <c r="P44" i="2"/>
  <c r="Z42" i="2"/>
  <c r="X42" i="2"/>
  <c r="T22" i="2"/>
  <c r="Z22" i="2"/>
  <c r="U22" i="2"/>
  <c r="S22" i="2"/>
  <c r="X22" i="2"/>
  <c r="AI42" i="2"/>
  <c r="AJ42" i="2"/>
  <c r="AE42" i="2"/>
  <c r="AG42" i="2" s="1"/>
  <c r="T42" i="2"/>
  <c r="AH42" i="2"/>
  <c r="AI38" i="2"/>
  <c r="AJ38" i="2"/>
  <c r="AH38" i="2"/>
  <c r="AE38" i="2"/>
  <c r="AG38" i="2" s="1"/>
  <c r="V39" i="2"/>
  <c r="AD39" i="2"/>
  <c r="Z38" i="2"/>
  <c r="X38" i="2"/>
  <c r="T38" i="2"/>
  <c r="T44" i="2" l="1"/>
  <c r="AF44" i="2"/>
  <c r="AD45" i="2"/>
  <c r="V45" i="2"/>
  <c r="Z44" i="2"/>
  <c r="X44" i="2"/>
  <c r="AJ44" i="2"/>
  <c r="AE44" i="2"/>
  <c r="AG44" i="2" s="1"/>
  <c r="AH44" i="2"/>
  <c r="AI44" i="2"/>
  <c r="F30" i="2"/>
  <c r="F16" i="2"/>
  <c r="H16" i="2" s="1"/>
  <c r="F21" i="1"/>
  <c r="H21" i="1" s="1"/>
  <c r="F25" i="1"/>
  <c r="H25" i="1" s="1"/>
  <c r="F23" i="1"/>
  <c r="H23" i="1" s="1"/>
  <c r="AB23" i="1" s="1"/>
  <c r="C12" i="13"/>
  <c r="C16" i="13"/>
  <c r="C10" i="13"/>
  <c r="C11" i="12"/>
  <c r="C8" i="12"/>
  <c r="C13" i="11"/>
  <c r="C9" i="12"/>
  <c r="C6" i="12"/>
  <c r="C16" i="11"/>
  <c r="C22" i="11"/>
  <c r="C11" i="11"/>
  <c r="C10" i="11"/>
  <c r="C8" i="11"/>
  <c r="C6" i="11"/>
  <c r="C12" i="10"/>
  <c r="U52" i="9"/>
  <c r="H18" i="9"/>
  <c r="K18" i="9" s="1"/>
  <c r="H10" i="9"/>
  <c r="K10" i="9" s="1"/>
  <c r="H11" i="9"/>
  <c r="K11" i="9" s="1"/>
  <c r="H12" i="9"/>
  <c r="K12" i="9" s="1"/>
  <c r="H13" i="9"/>
  <c r="K13" i="9" s="1"/>
  <c r="H14" i="9"/>
  <c r="K14" i="9" s="1"/>
  <c r="H15" i="9"/>
  <c r="K15" i="9" s="1"/>
  <c r="H16" i="9"/>
  <c r="K16" i="9" s="1"/>
  <c r="H17" i="9"/>
  <c r="K17" i="9" s="1"/>
  <c r="H19" i="9"/>
  <c r="K19" i="9" s="1"/>
  <c r="H20" i="9"/>
  <c r="K20" i="9" s="1"/>
  <c r="H21" i="9"/>
  <c r="K21" i="9" s="1"/>
  <c r="H22" i="9"/>
  <c r="K22" i="9" s="1"/>
  <c r="H25" i="9"/>
  <c r="H26" i="9"/>
  <c r="H27" i="9"/>
  <c r="K27" i="9" s="1"/>
  <c r="H28" i="9"/>
  <c r="H29" i="9"/>
  <c r="H30" i="9"/>
  <c r="K30" i="9" s="1"/>
  <c r="H31" i="9"/>
  <c r="K31" i="9" s="1"/>
  <c r="H32" i="9"/>
  <c r="K32" i="9" s="1"/>
  <c r="H33" i="9"/>
  <c r="K33" i="9" s="1"/>
  <c r="H34" i="9"/>
  <c r="K34" i="9" s="1"/>
  <c r="H35" i="9"/>
  <c r="K35" i="9" s="1"/>
  <c r="H36" i="9"/>
  <c r="K36" i="9" s="1"/>
  <c r="H37" i="9"/>
  <c r="K37" i="9" s="1"/>
  <c r="H38" i="9"/>
  <c r="K38" i="9" s="1"/>
  <c r="H39" i="9"/>
  <c r="K39" i="9" s="1"/>
  <c r="H40" i="9"/>
  <c r="K40" i="9" s="1"/>
  <c r="H41" i="9"/>
  <c r="K41" i="9" s="1"/>
  <c r="H42" i="9"/>
  <c r="K42" i="9" s="1"/>
  <c r="H43" i="9"/>
  <c r="H44" i="9"/>
  <c r="K44" i="9" s="1"/>
  <c r="H45" i="9"/>
  <c r="H46" i="9"/>
  <c r="K46" i="9" s="1"/>
  <c r="H47" i="9"/>
  <c r="K47" i="9" s="1"/>
  <c r="H48" i="9"/>
  <c r="K48" i="9" s="1"/>
  <c r="H49" i="9"/>
  <c r="K49" i="9" s="1"/>
  <c r="H50" i="9"/>
  <c r="H51" i="9"/>
  <c r="K51" i="9" s="1"/>
  <c r="H52" i="9"/>
  <c r="H53" i="9"/>
  <c r="H54" i="9"/>
  <c r="K54" i="9" s="1"/>
  <c r="H55" i="9"/>
  <c r="K55" i="9" s="1"/>
  <c r="H56" i="9"/>
  <c r="H57" i="9"/>
  <c r="H58" i="9"/>
  <c r="K58" i="9" s="1"/>
  <c r="H59" i="9"/>
  <c r="K59" i="9" s="1"/>
  <c r="H60" i="9"/>
  <c r="K60" i="9" s="1"/>
  <c r="H61" i="9"/>
  <c r="K61" i="9" s="1"/>
  <c r="H62" i="9"/>
  <c r="K62" i="9" s="1"/>
  <c r="H63" i="9"/>
  <c r="H64" i="9"/>
  <c r="K64" i="9" s="1"/>
  <c r="H65" i="9"/>
  <c r="K65" i="9" s="1"/>
  <c r="H66" i="9"/>
  <c r="H67" i="9"/>
  <c r="K67" i="9" s="1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X21" i="9" s="1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H9" i="9"/>
  <c r="K9" i="9" s="1"/>
  <c r="R16" i="4"/>
  <c r="S16" i="4"/>
  <c r="T16" i="4"/>
  <c r="X16" i="4"/>
  <c r="Y16" i="4"/>
  <c r="W7" i="4"/>
  <c r="W16" i="4" s="1"/>
  <c r="V7" i="4"/>
  <c r="V16" i="4" s="1"/>
  <c r="F16" i="1"/>
  <c r="H16" i="1" s="1"/>
  <c r="AB16" i="1" s="1"/>
  <c r="F32" i="2"/>
  <c r="F40" i="2"/>
  <c r="H40" i="2" s="1"/>
  <c r="F58" i="2"/>
  <c r="F60" i="2"/>
  <c r="H60" i="2" s="1"/>
  <c r="F62" i="2"/>
  <c r="F56" i="2"/>
  <c r="H56" i="2" s="1"/>
  <c r="F50" i="2"/>
  <c r="H50" i="2" s="1"/>
  <c r="F52" i="2"/>
  <c r="H52" i="2" s="1"/>
  <c r="F48" i="2"/>
  <c r="H48" i="2" s="1"/>
  <c r="F45" i="1"/>
  <c r="H45" i="1" s="1"/>
  <c r="F41" i="1"/>
  <c r="H41" i="1" s="1"/>
  <c r="F35" i="1"/>
  <c r="H35" i="1" s="1"/>
  <c r="F31" i="1"/>
  <c r="H31" i="1" s="1"/>
  <c r="S33" i="7"/>
  <c r="T33" i="7"/>
  <c r="O33" i="7"/>
  <c r="N33" i="7"/>
  <c r="G33" i="7"/>
  <c r="I26" i="9" l="1"/>
  <c r="K26" i="9"/>
  <c r="I25" i="9"/>
  <c r="K25" i="9"/>
  <c r="V40" i="9"/>
  <c r="X40" i="9"/>
  <c r="I50" i="9"/>
  <c r="K50" i="9"/>
  <c r="V33" i="9"/>
  <c r="X33" i="9"/>
  <c r="V65" i="9"/>
  <c r="X65" i="9"/>
  <c r="V63" i="9"/>
  <c r="X63" i="9"/>
  <c r="V10" i="9"/>
  <c r="X10" i="9"/>
  <c r="V32" i="9"/>
  <c r="X32" i="9"/>
  <c r="V29" i="9"/>
  <c r="X29" i="9"/>
  <c r="V24" i="9"/>
  <c r="X24" i="9"/>
  <c r="V23" i="9"/>
  <c r="X23" i="9"/>
  <c r="V52" i="9"/>
  <c r="X52" i="9"/>
  <c r="I28" i="9"/>
  <c r="K28" i="9"/>
  <c r="V38" i="9"/>
  <c r="X38" i="9"/>
  <c r="I45" i="9"/>
  <c r="K45" i="9"/>
  <c r="V55" i="9"/>
  <c r="X55" i="9"/>
  <c r="I66" i="9"/>
  <c r="K66" i="9"/>
  <c r="V54" i="9"/>
  <c r="X54" i="9"/>
  <c r="I63" i="9"/>
  <c r="K63" i="9"/>
  <c r="V46" i="9"/>
  <c r="X46" i="9"/>
  <c r="V22" i="9"/>
  <c r="X22" i="9"/>
  <c r="I52" i="9"/>
  <c r="K52" i="9"/>
  <c r="V39" i="9"/>
  <c r="X39" i="9"/>
  <c r="V36" i="9"/>
  <c r="X36" i="9"/>
  <c r="V11" i="9"/>
  <c r="X11" i="9"/>
  <c r="V34" i="9"/>
  <c r="X34" i="9"/>
  <c r="V49" i="9"/>
  <c r="X49" i="9"/>
  <c r="V45" i="9"/>
  <c r="X45" i="9"/>
  <c r="I57" i="9"/>
  <c r="K57" i="9"/>
  <c r="V16" i="9"/>
  <c r="X16" i="9"/>
  <c r="V14" i="9"/>
  <c r="X14" i="9"/>
  <c r="V62" i="9"/>
  <c r="X62" i="9"/>
  <c r="V12" i="9"/>
  <c r="X12" i="9"/>
  <c r="V60" i="9"/>
  <c r="X60" i="9"/>
  <c r="V9" i="9"/>
  <c r="X9" i="9"/>
  <c r="V57" i="9"/>
  <c r="X57" i="9"/>
  <c r="V56" i="9"/>
  <c r="X56" i="9"/>
  <c r="V53" i="9"/>
  <c r="X53" i="9"/>
  <c r="V27" i="9"/>
  <c r="X27" i="9"/>
  <c r="V44" i="9"/>
  <c r="X44" i="9"/>
  <c r="V20" i="9"/>
  <c r="X20" i="9"/>
  <c r="I56" i="9"/>
  <c r="K56" i="9"/>
  <c r="V64" i="9"/>
  <c r="X64" i="9"/>
  <c r="V13" i="9"/>
  <c r="X13" i="9"/>
  <c r="V61" i="9"/>
  <c r="X61" i="9"/>
  <c r="V30" i="9"/>
  <c r="X30" i="9"/>
  <c r="V28" i="9"/>
  <c r="X28" i="9"/>
  <c r="V25" i="9"/>
  <c r="X25" i="9"/>
  <c r="V43" i="9"/>
  <c r="X43" i="9"/>
  <c r="V19" i="9"/>
  <c r="X19" i="9"/>
  <c r="V37" i="9"/>
  <c r="X37" i="9"/>
  <c r="I43" i="9"/>
  <c r="K43" i="9"/>
  <c r="V51" i="9"/>
  <c r="X51" i="9"/>
  <c r="V50" i="9"/>
  <c r="X50" i="9"/>
  <c r="V67" i="9"/>
  <c r="X67" i="9"/>
  <c r="V18" i="9"/>
  <c r="X18" i="9"/>
  <c r="V15" i="9"/>
  <c r="X15" i="9"/>
  <c r="V35" i="9"/>
  <c r="X35" i="9"/>
  <c r="V59" i="9"/>
  <c r="X59" i="9"/>
  <c r="V58" i="9"/>
  <c r="X58" i="9"/>
  <c r="V8" i="9"/>
  <c r="X8" i="9"/>
  <c r="V31" i="9"/>
  <c r="X31" i="9"/>
  <c r="V26" i="9"/>
  <c r="X26" i="9"/>
  <c r="V48" i="9"/>
  <c r="X48" i="9"/>
  <c r="V47" i="9"/>
  <c r="X47" i="9"/>
  <c r="V42" i="9"/>
  <c r="X42" i="9"/>
  <c r="V66" i="9"/>
  <c r="X66" i="9"/>
  <c r="V41" i="9"/>
  <c r="X41" i="9"/>
  <c r="V17" i="9"/>
  <c r="X17" i="9"/>
  <c r="I53" i="9"/>
  <c r="K53" i="9"/>
  <c r="I29" i="9"/>
  <c r="K29" i="9"/>
  <c r="H62" i="2"/>
  <c r="Q63" i="2" s="1"/>
  <c r="R63" i="2" s="1"/>
  <c r="H58" i="2"/>
  <c r="H32" i="2"/>
  <c r="P33" i="2" s="1"/>
  <c r="H30" i="2"/>
  <c r="Q31" i="2" s="1"/>
  <c r="R31" i="2" s="1"/>
  <c r="Q57" i="2"/>
  <c r="R57" i="2" s="1"/>
  <c r="AB56" i="2"/>
  <c r="Q53" i="2"/>
  <c r="R53" i="2" s="1"/>
  <c r="AB52" i="2"/>
  <c r="Q61" i="2"/>
  <c r="R61" i="2" s="1"/>
  <c r="AB60" i="2"/>
  <c r="Q49" i="2"/>
  <c r="R49" i="2" s="1"/>
  <c r="AB48" i="2"/>
  <c r="M21" i="1"/>
  <c r="AD21" i="1" s="1"/>
  <c r="AB21" i="1"/>
  <c r="I47" i="9"/>
  <c r="I48" i="9"/>
  <c r="I67" i="9"/>
  <c r="I15" i="9"/>
  <c r="I61" i="9"/>
  <c r="I58" i="9"/>
  <c r="I34" i="9"/>
  <c r="I33" i="9"/>
  <c r="I32" i="9"/>
  <c r="I46" i="9"/>
  <c r="I19" i="9"/>
  <c r="I42" i="9"/>
  <c r="I64" i="9"/>
  <c r="I35" i="9"/>
  <c r="I55" i="9"/>
  <c r="I31" i="9"/>
  <c r="I38" i="9"/>
  <c r="I37" i="9"/>
  <c r="I36" i="9"/>
  <c r="V21" i="9"/>
  <c r="I54" i="9"/>
  <c r="I30" i="9"/>
  <c r="I21" i="9"/>
  <c r="I17" i="9"/>
  <c r="I14" i="9"/>
  <c r="I10" i="9"/>
  <c r="I59" i="9"/>
  <c r="I20" i="9"/>
  <c r="I41" i="9"/>
  <c r="I13" i="9"/>
  <c r="I11" i="9"/>
  <c r="I60" i="9"/>
  <c r="I49" i="9"/>
  <c r="I44" i="9"/>
  <c r="I65" i="9"/>
  <c r="I39" i="9"/>
  <c r="I62" i="9"/>
  <c r="I18" i="9"/>
  <c r="I51" i="9"/>
  <c r="I27" i="9"/>
  <c r="I22" i="9"/>
  <c r="I16" i="9"/>
  <c r="I40" i="9"/>
  <c r="I12" i="9"/>
  <c r="P53" i="2"/>
  <c r="P49" i="2"/>
  <c r="Q17" i="2"/>
  <c r="R17" i="2" s="1"/>
  <c r="P17" i="2"/>
  <c r="P16" i="2"/>
  <c r="P52" i="2"/>
  <c r="AF52" i="2" s="1"/>
  <c r="P48" i="2"/>
  <c r="AF48" i="2" s="1"/>
  <c r="P61" i="2"/>
  <c r="P57" i="2"/>
  <c r="P60" i="2"/>
  <c r="AF60" i="2" s="1"/>
  <c r="P56" i="2"/>
  <c r="AF56" i="2" s="1"/>
  <c r="M25" i="1"/>
  <c r="AB25" i="1"/>
  <c r="AB41" i="1"/>
  <c r="M41" i="1"/>
  <c r="AB45" i="1"/>
  <c r="M45" i="1"/>
  <c r="AB31" i="1"/>
  <c r="M31" i="1"/>
  <c r="AD31" i="1" s="1"/>
  <c r="AB35" i="1"/>
  <c r="M35" i="1"/>
  <c r="M16" i="1"/>
  <c r="I9" i="9"/>
  <c r="AI10" i="4"/>
  <c r="AI16" i="4" s="1"/>
  <c r="F6" i="6" s="1"/>
  <c r="F7" i="6" s="1"/>
  <c r="AH10" i="4"/>
  <c r="AH16" i="4" s="1"/>
  <c r="G6" i="6" s="1"/>
  <c r="G7" i="6" s="1"/>
  <c r="AE10" i="4"/>
  <c r="AE7" i="4"/>
  <c r="V69" i="9" l="1"/>
  <c r="AG7" i="4"/>
  <c r="AF7" i="4"/>
  <c r="AG10" i="4"/>
  <c r="AF10" i="4"/>
  <c r="AE41" i="1"/>
  <c r="AD41" i="1"/>
  <c r="AE35" i="1"/>
  <c r="AD35" i="1"/>
  <c r="AE25" i="1"/>
  <c r="AD25" i="1"/>
  <c r="AE16" i="1"/>
  <c r="AD16" i="1"/>
  <c r="AE45" i="1"/>
  <c r="AD45" i="1"/>
  <c r="AG31" i="1"/>
  <c r="AE31" i="1"/>
  <c r="AC21" i="1"/>
  <c r="AE21" i="1"/>
  <c r="Q33" i="2"/>
  <c r="R33" i="2" s="1"/>
  <c r="P30" i="2"/>
  <c r="T30" i="2" s="1"/>
  <c r="P31" i="2"/>
  <c r="AD31" i="2" s="1"/>
  <c r="P63" i="2"/>
  <c r="AD63" i="2" s="1"/>
  <c r="P62" i="2"/>
  <c r="AF62" i="2" s="1"/>
  <c r="P32" i="2"/>
  <c r="AH32" i="2" s="1"/>
  <c r="AD61" i="2"/>
  <c r="V61" i="2"/>
  <c r="AD57" i="2"/>
  <c r="V57" i="2"/>
  <c r="AD53" i="2"/>
  <c r="V53" i="2"/>
  <c r="AD49" i="2"/>
  <c r="V49" i="2"/>
  <c r="AB32" i="2"/>
  <c r="P21" i="1"/>
  <c r="V21" i="1"/>
  <c r="AG21" i="1"/>
  <c r="T21" i="1"/>
  <c r="AF21" i="1"/>
  <c r="AH21" i="1"/>
  <c r="AJ48" i="2"/>
  <c r="AH48" i="2"/>
  <c r="AE48" i="2"/>
  <c r="AG48" i="2" s="1"/>
  <c r="AI48" i="2"/>
  <c r="AH62" i="2"/>
  <c r="AI62" i="2"/>
  <c r="AJ52" i="2"/>
  <c r="AH52" i="2"/>
  <c r="AE52" i="2"/>
  <c r="AG52" i="2" s="1"/>
  <c r="AI52" i="2"/>
  <c r="AE60" i="2"/>
  <c r="AG60" i="2" s="1"/>
  <c r="AI60" i="2"/>
  <c r="AH60" i="2"/>
  <c r="AJ60" i="2"/>
  <c r="AJ56" i="2"/>
  <c r="AH56" i="2"/>
  <c r="AE56" i="2"/>
  <c r="AG56" i="2" s="1"/>
  <c r="AI56" i="2"/>
  <c r="V31" i="1"/>
  <c r="AC31" i="1"/>
  <c r="AC45" i="1"/>
  <c r="AF41" i="1"/>
  <c r="AC41" i="1"/>
  <c r="AG45" i="1"/>
  <c r="AF45" i="1"/>
  <c r="AF25" i="1"/>
  <c r="AC25" i="1"/>
  <c r="V35" i="1"/>
  <c r="AC35" i="1"/>
  <c r="K69" i="9"/>
  <c r="X70" i="9" s="1"/>
  <c r="X69" i="9"/>
  <c r="I69" i="9"/>
  <c r="V70" i="9" s="1"/>
  <c r="V71" i="9" s="1"/>
  <c r="T56" i="2"/>
  <c r="X56" i="2"/>
  <c r="Z56" i="2"/>
  <c r="T52" i="2"/>
  <c r="X52" i="2"/>
  <c r="Z52" i="2"/>
  <c r="V17" i="2"/>
  <c r="AD17" i="2"/>
  <c r="X48" i="2"/>
  <c r="Z48" i="2"/>
  <c r="T48" i="2"/>
  <c r="X60" i="2"/>
  <c r="Z60" i="2"/>
  <c r="T60" i="2"/>
  <c r="X62" i="2"/>
  <c r="Z16" i="2"/>
  <c r="X16" i="2"/>
  <c r="T16" i="2"/>
  <c r="U16" i="2"/>
  <c r="S16" i="2"/>
  <c r="P25" i="1"/>
  <c r="V25" i="1"/>
  <c r="AG25" i="1"/>
  <c r="AH25" i="1"/>
  <c r="T25" i="1"/>
  <c r="AH45" i="1"/>
  <c r="T45" i="1"/>
  <c r="T35" i="1"/>
  <c r="AF35" i="1"/>
  <c r="AH31" i="1"/>
  <c r="AF31" i="1"/>
  <c r="P41" i="1"/>
  <c r="V41" i="1"/>
  <c r="AH41" i="1"/>
  <c r="T41" i="1"/>
  <c r="AG41" i="1"/>
  <c r="T31" i="1"/>
  <c r="AH35" i="1"/>
  <c r="P35" i="1"/>
  <c r="P31" i="1"/>
  <c r="P45" i="1"/>
  <c r="AG35" i="1"/>
  <c r="V45" i="1"/>
  <c r="AC16" i="1"/>
  <c r="P16" i="1"/>
  <c r="V16" i="1"/>
  <c r="T16" i="1"/>
  <c r="AG16" i="1"/>
  <c r="AH16" i="1"/>
  <c r="AF16" i="1"/>
  <c r="V33" i="2"/>
  <c r="AD33" i="2"/>
  <c r="V31" i="2" l="1"/>
  <c r="AF16" i="4"/>
  <c r="D6" i="6" s="1"/>
  <c r="D7" i="6" s="1"/>
  <c r="AG16" i="4"/>
  <c r="E6" i="6" s="1"/>
  <c r="E7" i="6" s="1"/>
  <c r="Z32" i="2"/>
  <c r="AJ62" i="2"/>
  <c r="AJ32" i="2"/>
  <c r="AE32" i="2"/>
  <c r="AI32" i="2"/>
  <c r="V63" i="2"/>
  <c r="AE62" i="2"/>
  <c r="AG62" i="2" s="1"/>
  <c r="Z62" i="2"/>
  <c r="T62" i="2"/>
  <c r="T32" i="2"/>
  <c r="AF32" i="2"/>
  <c r="X32" i="2"/>
  <c r="X30" i="2"/>
  <c r="Z30" i="2"/>
  <c r="U30" i="2"/>
  <c r="S30" i="2"/>
  <c r="X71" i="9"/>
  <c r="AG32" i="2"/>
  <c r="F12" i="2" l="1"/>
  <c r="H12" i="2" s="1"/>
  <c r="F14" i="2"/>
  <c r="H14" i="2" s="1"/>
  <c r="F18" i="2"/>
  <c r="H18" i="2" s="1"/>
  <c r="Q19" i="2" s="1"/>
  <c r="R19" i="2" s="1"/>
  <c r="F26" i="2"/>
  <c r="H26" i="2" s="1"/>
  <c r="F28" i="2"/>
  <c r="H28" i="2" s="1"/>
  <c r="F34" i="2"/>
  <c r="H34" i="2" s="1"/>
  <c r="F36" i="2"/>
  <c r="F46" i="2"/>
  <c r="F54" i="2"/>
  <c r="F10" i="2"/>
  <c r="H10" i="2" l="1"/>
  <c r="Q11" i="2" s="1"/>
  <c r="H46" i="2"/>
  <c r="Q47" i="2" s="1"/>
  <c r="R47" i="2" s="1"/>
  <c r="H36" i="2"/>
  <c r="H54" i="2"/>
  <c r="P55" i="2" s="1"/>
  <c r="P34" i="2"/>
  <c r="AF34" i="2" s="1"/>
  <c r="Q35" i="2"/>
  <c r="R35" i="2" s="1"/>
  <c r="P37" i="2"/>
  <c r="Q37" i="2"/>
  <c r="R37" i="2" s="1"/>
  <c r="P54" i="2"/>
  <c r="AF54" i="2" s="1"/>
  <c r="P14" i="2"/>
  <c r="Q15" i="2"/>
  <c r="R15" i="2" s="1"/>
  <c r="P29" i="2"/>
  <c r="Q29" i="2"/>
  <c r="R29" i="2" s="1"/>
  <c r="P47" i="2"/>
  <c r="P13" i="2"/>
  <c r="V13" i="2" s="1"/>
  <c r="Q13" i="2"/>
  <c r="R13" i="2" s="1"/>
  <c r="P36" i="2"/>
  <c r="P28" i="2"/>
  <c r="P46" i="2"/>
  <c r="AF46" i="2" s="1"/>
  <c r="P12" i="2"/>
  <c r="P35" i="2"/>
  <c r="P11" i="2"/>
  <c r="V11" i="2" s="1"/>
  <c r="P15" i="2"/>
  <c r="T36" i="2" l="1"/>
  <c r="AF36" i="2"/>
  <c r="AF69" i="2" s="1"/>
  <c r="P10" i="2"/>
  <c r="T10" i="2" s="1"/>
  <c r="AD55" i="2"/>
  <c r="V55" i="2"/>
  <c r="AD47" i="2"/>
  <c r="V47" i="2"/>
  <c r="AB36" i="2"/>
  <c r="AB69" i="2" s="1"/>
  <c r="Q55" i="2"/>
  <c r="R55" i="2" s="1"/>
  <c r="AI46" i="2"/>
  <c r="AJ46" i="2"/>
  <c r="AH46" i="2"/>
  <c r="AE46" i="2"/>
  <c r="AG46" i="2" s="1"/>
  <c r="AH36" i="2"/>
  <c r="AJ36" i="2"/>
  <c r="AE36" i="2"/>
  <c r="AG36" i="2" s="1"/>
  <c r="AI36" i="2"/>
  <c r="V35" i="2"/>
  <c r="AD35" i="2"/>
  <c r="AI54" i="2"/>
  <c r="AJ54" i="2"/>
  <c r="AH54" i="2"/>
  <c r="AE54" i="2"/>
  <c r="AG54" i="2" s="1"/>
  <c r="V37" i="2"/>
  <c r="AD37" i="2"/>
  <c r="AI34" i="2"/>
  <c r="AJ34" i="2"/>
  <c r="AE34" i="2"/>
  <c r="AG34" i="2" s="1"/>
  <c r="AH34" i="2"/>
  <c r="Z54" i="2"/>
  <c r="X54" i="2"/>
  <c r="T54" i="2"/>
  <c r="X36" i="2"/>
  <c r="Z36" i="2"/>
  <c r="V29" i="2"/>
  <c r="AD29" i="2"/>
  <c r="X46" i="2"/>
  <c r="T46" i="2"/>
  <c r="Z46" i="2"/>
  <c r="Z34" i="2"/>
  <c r="T34" i="2"/>
  <c r="X34" i="2"/>
  <c r="P19" i="2"/>
  <c r="P27" i="2"/>
  <c r="P26" i="2"/>
  <c r="U26" i="2" s="1"/>
  <c r="P18" i="2"/>
  <c r="S18" i="2" s="1"/>
  <c r="U12" i="2"/>
  <c r="T12" i="2"/>
  <c r="T28" i="2"/>
  <c r="U28" i="2"/>
  <c r="U14" i="2"/>
  <c r="T14" i="2"/>
  <c r="X10" i="2"/>
  <c r="Z10" i="2"/>
  <c r="S14" i="2"/>
  <c r="S10" i="2"/>
  <c r="Z14" i="2"/>
  <c r="X14" i="2"/>
  <c r="R11" i="2"/>
  <c r="AD13" i="2"/>
  <c r="AD11" i="2"/>
  <c r="V15" i="2"/>
  <c r="AD15" i="2"/>
  <c r="Z12" i="2"/>
  <c r="S12" i="2"/>
  <c r="X12" i="2"/>
  <c r="Z28" i="2"/>
  <c r="S28" i="2"/>
  <c r="X28" i="2"/>
  <c r="F48" i="1"/>
  <c r="H48" i="1" s="1"/>
  <c r="F18" i="1"/>
  <c r="H18" i="1" s="1"/>
  <c r="F28" i="1"/>
  <c r="H28" i="1" s="1"/>
  <c r="F33" i="1"/>
  <c r="F38" i="1"/>
  <c r="H38" i="1" s="1"/>
  <c r="F43" i="1"/>
  <c r="F10" i="1"/>
  <c r="H10" i="1" s="1"/>
  <c r="F12" i="1"/>
  <c r="H12" i="1" s="1"/>
  <c r="F14" i="1"/>
  <c r="H14" i="1" s="1"/>
  <c r="U10" i="2" l="1"/>
  <c r="AD19" i="2"/>
  <c r="V19" i="2"/>
  <c r="Z26" i="2"/>
  <c r="S26" i="2"/>
  <c r="T26" i="2"/>
  <c r="R69" i="2"/>
  <c r="Q69" i="2"/>
  <c r="X26" i="2"/>
  <c r="U18" i="2"/>
  <c r="T18" i="2"/>
  <c r="AI69" i="2"/>
  <c r="Z18" i="2"/>
  <c r="X18" i="2"/>
  <c r="H43" i="1"/>
  <c r="M43" i="1" s="1"/>
  <c r="H33" i="1"/>
  <c r="M23" i="1"/>
  <c r="P23" i="1" s="1"/>
  <c r="M38" i="1"/>
  <c r="AD38" i="1" s="1"/>
  <c r="AE69" i="2"/>
  <c r="AD69" i="2"/>
  <c r="V69" i="2"/>
  <c r="S69" i="2"/>
  <c r="M48" i="1"/>
  <c r="AD48" i="1" s="1"/>
  <c r="M10" i="1"/>
  <c r="M28" i="1"/>
  <c r="AD28" i="1" s="1"/>
  <c r="M12" i="1"/>
  <c r="P12" i="1" s="1"/>
  <c r="M14" i="1"/>
  <c r="P14" i="1" s="1"/>
  <c r="M18" i="1"/>
  <c r="AD18" i="1" s="1"/>
  <c r="AC48" i="1" l="1"/>
  <c r="AE48" i="1"/>
  <c r="AC38" i="1"/>
  <c r="AE38" i="1"/>
  <c r="AC18" i="1"/>
  <c r="AE18" i="1"/>
  <c r="AC28" i="1"/>
  <c r="AE28" i="1"/>
  <c r="Z33" i="1"/>
  <c r="Z69" i="2"/>
  <c r="P43" i="1"/>
  <c r="X43" i="1"/>
  <c r="AH69" i="2"/>
  <c r="X69" i="2"/>
  <c r="AJ69" i="2"/>
  <c r="T69" i="2"/>
  <c r="AG69" i="2"/>
  <c r="AB33" i="1"/>
  <c r="Q43" i="1"/>
  <c r="T43" i="1"/>
  <c r="M33" i="1"/>
  <c r="P33" i="1" s="1"/>
  <c r="T23" i="1"/>
  <c r="P38" i="1"/>
  <c r="V23" i="1"/>
  <c r="Q23" i="1"/>
  <c r="P10" i="1"/>
  <c r="P48" i="1"/>
  <c r="P18" i="1"/>
  <c r="P28" i="1"/>
  <c r="R10" i="1"/>
  <c r="R14" i="1"/>
  <c r="R12" i="1"/>
  <c r="V14" i="1"/>
  <c r="T14" i="1"/>
  <c r="T38" i="1"/>
  <c r="V38" i="1"/>
  <c r="V12" i="1"/>
  <c r="T12" i="1"/>
  <c r="V28" i="1"/>
  <c r="T28" i="1"/>
  <c r="T10" i="1"/>
  <c r="V10" i="1"/>
  <c r="T48" i="1"/>
  <c r="V48" i="1"/>
  <c r="V18" i="1"/>
  <c r="T18" i="1"/>
  <c r="N14" i="1"/>
  <c r="AH38" i="1"/>
  <c r="AG38" i="1"/>
  <c r="AF38" i="1"/>
  <c r="AH48" i="1"/>
  <c r="AG48" i="1"/>
  <c r="AF48" i="1"/>
  <c r="N12" i="1"/>
  <c r="AH18" i="1"/>
  <c r="AG18" i="1"/>
  <c r="AF18" i="1"/>
  <c r="N10" i="1"/>
  <c r="AH28" i="1"/>
  <c r="AG28" i="1"/>
  <c r="AF28" i="1"/>
  <c r="N7" i="4"/>
  <c r="N16" i="4" s="1"/>
  <c r="M54" i="1" l="1"/>
  <c r="AC54" i="1" s="1"/>
  <c r="Q33" i="1"/>
  <c r="V33" i="1"/>
  <c r="T33" i="1"/>
  <c r="AE54" i="1" l="1"/>
  <c r="AD54" i="1"/>
  <c r="T54" i="1"/>
  <c r="V54" i="1"/>
  <c r="AH54" i="1"/>
  <c r="N54" i="1"/>
  <c r="AG54" i="1"/>
  <c r="P54" i="1"/>
  <c r="AF54" i="1"/>
</calcChain>
</file>

<file path=xl/sharedStrings.xml><?xml version="1.0" encoding="utf-8"?>
<sst xmlns="http://schemas.openxmlformats.org/spreadsheetml/2006/main" count="998" uniqueCount="438">
  <si>
    <t>PART</t>
  </si>
  <si>
    <t>COUNTY</t>
  </si>
  <si>
    <t>ROUTE</t>
  </si>
  <si>
    <t>MILE</t>
  </si>
  <si>
    <t>DEDUCTIONS FOR BRIDGES</t>
  </si>
  <si>
    <t>TYPICAL</t>
  </si>
  <si>
    <t>PAVEMENT AREA</t>
  </si>
  <si>
    <t>NO. OF BUTT JOINTS OR
FEATHER AS PER SCD BP-3.1</t>
  </si>
  <si>
    <t>EXISTING
PAVEMENT
TYPE</t>
  </si>
  <si>
    <t>FROM</t>
  </si>
  <si>
    <t>TO</t>
  </si>
  <si>
    <t>FT</t>
  </si>
  <si>
    <t>SQ YD</t>
  </si>
  <si>
    <t>HOL</t>
  </si>
  <si>
    <t>SR 515</t>
  </si>
  <si>
    <t>ASPHALT</t>
  </si>
  <si>
    <t>IN.</t>
  </si>
  <si>
    <t>CU YD</t>
  </si>
  <si>
    <t>FULL DEPTH RECLAIMED BASE COURSE, 12 INCHES DEEP</t>
  </si>
  <si>
    <t>CEMENT</t>
  </si>
  <si>
    <t>COVER AGGREGATE</t>
  </si>
  <si>
    <t>TON</t>
  </si>
  <si>
    <t>EXTRA FOR WIDENING</t>
  </si>
  <si>
    <t>TOTALS (CARRIED TO GENERAL SUMMARY)</t>
  </si>
  <si>
    <t>S.R. 515</t>
  </si>
  <si>
    <t>LEFT</t>
  </si>
  <si>
    <t>RIGHT</t>
  </si>
  <si>
    <t>A</t>
  </si>
  <si>
    <t>B</t>
  </si>
  <si>
    <t>PROPOSED
WIDTH (FEET)</t>
  </si>
  <si>
    <t>LINEAR GRADING</t>
  </si>
  <si>
    <t>GAL/SQ YD</t>
  </si>
  <si>
    <t>GAL</t>
  </si>
  <si>
    <t>SIDE (DIRECTION OF TRAVEL)</t>
  </si>
  <si>
    <t>FUNDING</t>
  </si>
  <si>
    <t>GUARDRAIL REMOVED</t>
  </si>
  <si>
    <t>GUARDRAIL,
TYPE MGS</t>
  </si>
  <si>
    <t>BEGIN</t>
  </si>
  <si>
    <t>END</t>
  </si>
  <si>
    <t>EACH</t>
  </si>
  <si>
    <t>RT</t>
  </si>
  <si>
    <t>LT</t>
  </si>
  <si>
    <t>BR. NO. HOL-515-03.970</t>
  </si>
  <si>
    <t>BR. NO. HOL-515-02.320</t>
  </si>
  <si>
    <t>SHEET NO.</t>
  </si>
  <si>
    <t>RPM</t>
  </si>
  <si>
    <t>RAISED PAVEMENT MARKER REMOVED</t>
  </si>
  <si>
    <t>DETECTOR LOOP</t>
  </si>
  <si>
    <t>STOP LINE</t>
  </si>
  <si>
    <t>TRANSVERSE/
DIAGONAL LINE</t>
  </si>
  <si>
    <t>LANE ARROW</t>
  </si>
  <si>
    <t>CENTER LINE</t>
  </si>
  <si>
    <t>CHANNELIZING LINE, 8"</t>
  </si>
  <si>
    <t>ITEM 614 - WORK ZONE PAVEMENT MARKINIGS</t>
  </si>
  <si>
    <t>SPACING</t>
  </si>
  <si>
    <t>YELLOW/ YELLOW</t>
  </si>
  <si>
    <t>WHITE/RED</t>
  </si>
  <si>
    <t>1-WAY WHITE</t>
  </si>
  <si>
    <t># OF APPLICATIONS</t>
  </si>
  <si>
    <t>CL LENGTH</t>
  </si>
  <si>
    <t>WZ CENTER LINE II</t>
  </si>
  <si>
    <t>WZ CENTER LINE III</t>
  </si>
  <si>
    <t>CHANNELIZING LINE, 8", TYPE 1</t>
  </si>
  <si>
    <t>WZ STOP LINE, III</t>
  </si>
  <si>
    <t>YELLOW</t>
  </si>
  <si>
    <t>FT.</t>
  </si>
  <si>
    <t xml:space="preserve">TOTALS (CARRIED TO GENERAL SUMMARY)   </t>
  </si>
  <si>
    <t>LOOP DETECTOR
LEAD-IN CABLE</t>
  </si>
  <si>
    <t>01/NFA/04</t>
  </si>
  <si>
    <t>SIGN CODE</t>
  </si>
  <si>
    <t>NO. OF SIGNS</t>
  </si>
  <si>
    <t>SIZE</t>
  </si>
  <si>
    <t>M4-10R-48</t>
  </si>
  <si>
    <t>M4-10L-48</t>
  </si>
  <si>
    <t>M4-8-24</t>
  </si>
  <si>
    <t>M4-8A-24</t>
  </si>
  <si>
    <t>M3-1-24</t>
  </si>
  <si>
    <t>M3-3-24</t>
  </si>
  <si>
    <t>M5-1L-21</t>
  </si>
  <si>
    <t>M6-1L-21</t>
  </si>
  <si>
    <t>M5-1R--21</t>
  </si>
  <si>
    <t>M6-1R-21</t>
  </si>
  <si>
    <t>M6-3-21</t>
  </si>
  <si>
    <t>W20-2-36</t>
  </si>
  <si>
    <t>M1-5-24-3</t>
  </si>
  <si>
    <t>60 IN. X 30 IN.</t>
  </si>
  <si>
    <t>48 IN. X 18 IN.</t>
  </si>
  <si>
    <t>24 IN. X 12 IN.</t>
  </si>
  <si>
    <t>24 IN. X 18 IN.</t>
  </si>
  <si>
    <t>21 IN. X 15 IN.</t>
  </si>
  <si>
    <t>36 IN. X 36 IN.</t>
  </si>
  <si>
    <t>24 IN. X 24 IN.</t>
  </si>
  <si>
    <t>WORK ZONE MARKING SIGN TABLE</t>
  </si>
  <si>
    <t>LOCATION</t>
  </si>
  <si>
    <t>WORK ZONE CENTER LINE,
CLASS II, 642 PAINT</t>
  </si>
  <si>
    <t>WORK ZONE CENTER LINE,
CLASS III, 642 PAINT</t>
  </si>
  <si>
    <t>WORK ZONE STOP LINE,
CLASS III, 642 PAINT</t>
  </si>
  <si>
    <t>1 &amp; 2</t>
  </si>
  <si>
    <t>TOTALS (CARRIED TO
GENERAL SUMMARY)</t>
  </si>
  <si>
    <t>Work Zone Marking Sign Estimation</t>
  </si>
  <si>
    <t>Proj.:</t>
  </si>
  <si>
    <t>TUS-259-0.00</t>
  </si>
  <si>
    <t>PID:</t>
  </si>
  <si>
    <t>"NO EDGE LINE" Signs</t>
  </si>
  <si>
    <t xml:space="preserve"> @ Begin and End Proj. and Intersecting roads, w/max. spacing every 2 mi.</t>
  </si>
  <si>
    <t>"PASS WITH CARE", "DO NOT PASS" Signs</t>
  </si>
  <si>
    <t># DO</t>
  </si>
  <si>
    <t># PASS WITH</t>
  </si>
  <si>
    <t>SECTION</t>
  </si>
  <si>
    <t>INTERSECTING ROAD</t>
  </si>
  <si>
    <t># SIGNS</t>
  </si>
  <si>
    <t>ZONE</t>
  </si>
  <si>
    <t>NOT PASS</t>
  </si>
  <si>
    <t>CARE SIGNS</t>
  </si>
  <si>
    <t>FORWARD SLM</t>
  </si>
  <si>
    <t>REAR SLM</t>
  </si>
  <si>
    <t xml:space="preserve">Begin Job </t>
  </si>
  <si>
    <t>TOTAL PART 1</t>
  </si>
  <si>
    <t>End Job</t>
  </si>
  <si>
    <t>HOL-515-0.00</t>
  </si>
  <si>
    <t>T.R. 1051</t>
  </si>
  <si>
    <t>C.R. 145</t>
  </si>
  <si>
    <t>T.R. 1052/ T.R. 1044</t>
  </si>
  <si>
    <t>T.R. 406</t>
  </si>
  <si>
    <t>C.R. 172</t>
  </si>
  <si>
    <t>T.R. 410</t>
  </si>
  <si>
    <t>C.R. 168</t>
  </si>
  <si>
    <t>T.R. 415</t>
  </si>
  <si>
    <t>T.R. 1049</t>
  </si>
  <si>
    <t>T.R. 414</t>
  </si>
  <si>
    <t>T.R. 85800</t>
  </si>
  <si>
    <t>WORK ZONE MARKING SIGN</t>
  </si>
  <si>
    <t>NO EDGE LINES 
(W8-H12a)</t>
  </si>
  <si>
    <t>DO NOT PASS
(R4-1)</t>
  </si>
  <si>
    <t>PASS WITH CARE
(R4-2)</t>
  </si>
  <si>
    <t>WORK ZONE PAVEMENT MARKING TABLE</t>
  </si>
  <si>
    <t>PRIME COAT,
AS PER PLAN</t>
  </si>
  <si>
    <t>GUARDRAIL,
TYPE 5</t>
  </si>
  <si>
    <t>VAR.</t>
  </si>
  <si>
    <t>MI</t>
  </si>
  <si>
    <t>APPROACH SLAB QUANTITIES CARRIED WITH BRIDGES ON THIS SHEET, EXCEPT FOR SHOULDER SPECIFIC QUANTITIES</t>
  </si>
  <si>
    <t>TACK COAT</t>
  </si>
  <si>
    <t>0.070</t>
  </si>
  <si>
    <t>GAL/SY</t>
  </si>
  <si>
    <t>ASPHALT CONCRETE
INTERMEDIATE COURSE,
TYPE 2, (446)</t>
  </si>
  <si>
    <t>ASPHALT CONCRETE
SURFACE COURSE,
TYPE 1 (446), PG70-22M</t>
  </si>
  <si>
    <t>ASPHALT CONCRETE
INTERMEDIATE COURSE,
TYPE 2, (449)</t>
  </si>
  <si>
    <t>0.40</t>
  </si>
  <si>
    <t>FEATURE</t>
  </si>
  <si>
    <t>STA.</t>
  </si>
  <si>
    <t>CROSSWALK LINE, 24"</t>
  </si>
  <si>
    <t>REF NO.</t>
  </si>
  <si>
    <t>SIDE</t>
  </si>
  <si>
    <t>PAVEMENT
AREA</t>
  </si>
  <si>
    <t>CARLISLE CT</t>
  </si>
  <si>
    <t>OLDE PUMP ST</t>
  </si>
  <si>
    <t>SHORT ST</t>
  </si>
  <si>
    <t>WALNUT ST</t>
  </si>
  <si>
    <t>TOTALS CARRIED TO GENERAL SUMMARY</t>
  </si>
  <si>
    <t>STATION</t>
  </si>
  <si>
    <t>GR-1</t>
  </si>
  <si>
    <t>GR-3</t>
  </si>
  <si>
    <t>GR-2</t>
  </si>
  <si>
    <t>GR-4</t>
  </si>
  <si>
    <t>GR-5</t>
  </si>
  <si>
    <t>GR-7</t>
  </si>
  <si>
    <t>GR-6</t>
  </si>
  <si>
    <t>GR-9</t>
  </si>
  <si>
    <t>GR-8</t>
  </si>
  <si>
    <t>GR-11</t>
  </si>
  <si>
    <t>GR-10</t>
  </si>
  <si>
    <t>GR-13</t>
  </si>
  <si>
    <t>GR-12</t>
  </si>
  <si>
    <t>GR-14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</si>
  <si>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</si>
  <si>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</si>
  <si>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</si>
  <si>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</si>
  <si>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</si>
  <si>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</si>
  <si>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</si>
  <si>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</si>
  <si>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</si>
  <si>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</si>
  <si>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</si>
  <si>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</si>
  <si>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</si>
  <si>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</si>
  <si>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</si>
  <si>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</si>
  <si>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</si>
  <si>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</si>
  <si>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</si>
  <si>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</si>
  <si>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</si>
  <si>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</si>
  <si>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</si>
  <si>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</si>
  <si>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</si>
  <si>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</si>
  <si>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</si>
  <si>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</si>
  <si>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</si>
  <si>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</si>
  <si>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</si>
  <si>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</si>
  <si>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</si>
  <si>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</si>
  <si>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</si>
  <si>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</si>
  <si>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</si>
  <si>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</si>
  <si>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</si>
  <si>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</si>
  <si>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</si>
  <si>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</si>
  <si>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</si>
  <si>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</si>
  <si>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</si>
  <si>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</si>
  <si>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</si>
  <si>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</si>
  <si>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</si>
  <si>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</si>
  <si>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</si>
  <si>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</si>
  <si>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</si>
  <si>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</si>
  <si>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</si>
  <si>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</si>
  <si>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</si>
  <si>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</si>
  <si>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</si>
  <si>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</si>
  <si>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</si>
  <si>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</si>
  <si>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</si>
  <si>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</si>
  <si>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</si>
  <si>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</si>
  <si>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</si>
  <si>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</si>
  <si>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</si>
  <si>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</si>
  <si>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</si>
  <si>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A-72</t>
  </si>
  <si>
    <t>A-73</t>
  </si>
  <si>
    <t>A-74</t>
  </si>
  <si>
    <t>A-75</t>
  </si>
  <si>
    <t>A-76</t>
  </si>
  <si>
    <t>A-77</t>
  </si>
  <si>
    <t>A-78</t>
  </si>
  <si>
    <t>A-79</t>
  </si>
  <si>
    <t>A-80</t>
  </si>
  <si>
    <t>A-81</t>
  </si>
  <si>
    <t>A-82</t>
  </si>
  <si>
    <t>A-83</t>
  </si>
  <si>
    <t>A-84</t>
  </si>
  <si>
    <t>A-85</t>
  </si>
  <si>
    <t>A-86</t>
  </si>
  <si>
    <t>A-87</t>
  </si>
  <si>
    <t>A-88</t>
  </si>
  <si>
    <t>A-89</t>
  </si>
  <si>
    <t>A-90</t>
  </si>
  <si>
    <t>A-91</t>
  </si>
  <si>
    <t>A-92</t>
  </si>
  <si>
    <t>A-93</t>
  </si>
  <si>
    <t>A-94</t>
  </si>
  <si>
    <t>A-95</t>
  </si>
  <si>
    <t>A-96</t>
  </si>
  <si>
    <t>A-97</t>
  </si>
  <si>
    <t>A-98</t>
  </si>
  <si>
    <t>A-99</t>
  </si>
  <si>
    <t>A-100</t>
  </si>
  <si>
    <t>A-101</t>
  </si>
  <si>
    <t>A-102</t>
  </si>
  <si>
    <t>A-103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</si>
  <si>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</si>
  <si>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</si>
  <si>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</si>
  <si>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</si>
  <si>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</si>
  <si>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</si>
  <si>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</si>
  <si>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</si>
  <si>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</si>
  <si>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</si>
  <si>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</si>
  <si>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</si>
  <si>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</si>
  <si>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</si>
  <si>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POTENTIAL PROBLEM MAILBOX LOCATIONS</t>
  </si>
  <si>
    <t>NUMBER</t>
  </si>
  <si>
    <t>STA</t>
  </si>
  <si>
    <t>TOTAL</t>
  </si>
  <si>
    <t>ITEM</t>
  </si>
  <si>
    <t>UNIT</t>
  </si>
  <si>
    <t>DESCRIPTION</t>
  </si>
  <si>
    <t>ABUT.</t>
  </si>
  <si>
    <t>PIERS</t>
  </si>
  <si>
    <t>SUPER.</t>
  </si>
  <si>
    <t>LS</t>
  </si>
  <si>
    <t>SY</t>
  </si>
  <si>
    <t>SEALING OF CONCRETE SURFACES (EPOXY-URETHANE)</t>
  </si>
  <si>
    <t>CONCRETE REPAIR BY EPOXY INJECTION</t>
  </si>
  <si>
    <t>REMOVAL OF EXISTING COATINGS FROM CONCRETE SURFACES</t>
  </si>
  <si>
    <t>SF</t>
  </si>
  <si>
    <t>SPECIAL</t>
  </si>
  <si>
    <t>STRUCTURES (KEYWAY GROUT REPAIR)</t>
  </si>
  <si>
    <t>WEARING COURSE REMOVED</t>
  </si>
  <si>
    <t>GEN.</t>
  </si>
  <si>
    <t>CF</t>
  </si>
  <si>
    <t>POLYMER MODIFIED ASPHALT CONCRETE EXPANSION JOINT SYSTEM</t>
  </si>
  <si>
    <t>Needs verified. Is this and the note even needed?</t>
  </si>
  <si>
    <t>PATCHING CONCRETE BRIDGE DECK - TYPE A</t>
  </si>
  <si>
    <t>TYPE 3 WATERPROOFING</t>
  </si>
  <si>
    <t>R11-3A-60</t>
  </si>
  <si>
    <t>R11-3-66</t>
  </si>
  <si>
    <t>FEET</t>
  </si>
  <si>
    <t>ASPHALT CONCRETE
INTERMEDIATE COURSE,
TYPE 1, (449)</t>
  </si>
  <si>
    <t>EXISTING
PAVEMENT TYPE</t>
  </si>
  <si>
    <t>AREA (SF)</t>
  </si>
  <si>
    <t>EXTRA PAVEMENT QUANTITIES (TABLE 1)</t>
  </si>
  <si>
    <t>EXTRA PAVEMENT QUANTITIES (TABLE 2)</t>
  </si>
  <si>
    <t>SUBTOTAL (TABLE 2)</t>
  </si>
  <si>
    <t>TABLE 1 SUBTOTAL (CARRIED TO TABLE 2, THIS SHEET)</t>
  </si>
  <si>
    <t>SUBTOTAL (CARRIED FROM TABLE 1)</t>
  </si>
  <si>
    <t>Use 10 for plan contingency quantity</t>
  </si>
  <si>
    <t>MJH</t>
  </si>
  <si>
    <t>R-1</t>
  </si>
  <si>
    <t>LT &amp; RT</t>
  </si>
  <si>
    <t>PAVEMENT REMOVED</t>
  </si>
  <si>
    <t>Bridge</t>
  </si>
  <si>
    <t>Mounting Height</t>
  </si>
  <si>
    <t>Sign Height</t>
  </si>
  <si>
    <t>Buffer</t>
  </si>
  <si>
    <t>Buried Depth (TC42-20)</t>
  </si>
  <si>
    <t>Quantity</t>
  </si>
  <si>
    <t>Description</t>
  </si>
  <si>
    <t>Structure ID + OM</t>
  </si>
  <si>
    <t>OM Only</t>
  </si>
  <si>
    <t>Structure ID Only</t>
  </si>
  <si>
    <t>Per TEM figure 298-14, type 2 posts are sufficient for all applications in this project.</t>
  </si>
  <si>
    <t>Total Post Length</t>
  </si>
  <si>
    <t>Post Length</t>
  </si>
  <si>
    <t>Slope Compensation Height</t>
  </si>
  <si>
    <t>Offset</t>
  </si>
  <si>
    <t>BARRIER REFLECTOR, TYPE 1,
BI-DIRECTIONAL (WHITE/WHITE)</t>
  </si>
  <si>
    <t>BARRIER REFLECTOR, TYPE 2,
BI-DIRECTIONAL (WHITE/WHITE)</t>
  </si>
  <si>
    <t>ROADWAY ESTIMATED QUANTITIES</t>
  </si>
  <si>
    <t>ASPHALT CONCRETE
SURFACE COURSE, TYPE 1
(449) (DRIVEWAYS), AS PER PLAN</t>
  </si>
  <si>
    <t>EDGE LINE, 6"
(WHITE)</t>
  </si>
  <si>
    <t>TRAFFIC CONTROL SUBSUMMARY</t>
  </si>
  <si>
    <t>EMBANKMENT,
AS PER PLAN</t>
  </si>
  <si>
    <t>COMMENTS</t>
  </si>
  <si>
    <t>AVERAGE WIDTH OF PAVEMENT</t>
  </si>
  <si>
    <t>CURING COAT</t>
  </si>
  <si>
    <t>CORRECTIVE MATERIAL</t>
  </si>
  <si>
    <t>SHOULDER DATA</t>
  </si>
  <si>
    <t>CURING
COAT</t>
  </si>
  <si>
    <t>PAVEMENT DATA</t>
  </si>
  <si>
    <t>ASPHALT CONCRETE
INTERMEDIATE COURSE,
TYPE 1, (449),
(UNDER GUARDRAIL)</t>
  </si>
  <si>
    <t>INTERSECTION RADIUS (CADD AREA)</t>
  </si>
  <si>
    <t>length</t>
  </si>
  <si>
    <t>width</t>
  </si>
  <si>
    <t>area</t>
  </si>
  <si>
    <t>headwall</t>
  </si>
  <si>
    <t>top of wingwalls</t>
  </si>
  <si>
    <t>face of wingwalls (rectangle)</t>
  </si>
  <si>
    <t>face of wingwalls (triangle)</t>
  </si>
  <si>
    <t>0232 epoxy sealer calcs</t>
  </si>
  <si>
    <t>Use 50 sy</t>
  </si>
  <si>
    <t>sum</t>
  </si>
  <si>
    <t>COMPOSITE FIBER WRAP SYSTEM</t>
  </si>
  <si>
    <t>PAVEMENT TRANSITION (SEE SHEET P.37)</t>
  </si>
  <si>
    <t>PAVEMENT TRANSITION
(SEE SHEET P.37)</t>
  </si>
  <si>
    <t>Normal Detour</t>
  </si>
  <si>
    <t>Length</t>
  </si>
  <si>
    <t>US 62</t>
  </si>
  <si>
    <t>Begin</t>
  </si>
  <si>
    <t>End</t>
  </si>
  <si>
    <t>SR 39</t>
  </si>
  <si>
    <t>Use 400 c.f.</t>
  </si>
  <si>
    <t>Length (mi)</t>
  </si>
  <si>
    <t>10% Length (mi)</t>
  </si>
  <si>
    <t>Depth (in)</t>
  </si>
  <si>
    <t>Width (ft)</t>
  </si>
  <si>
    <t>Quantity (cy)</t>
  </si>
  <si>
    <t>Use 500 c.f.</t>
  </si>
  <si>
    <t>ASPHALT CONCRETE INTERMEDIATE COURSE,
TYPE 2, (446)</t>
  </si>
  <si>
    <t>ASPHALT CONCRETE SURFACE
COURSE, TYPE 1 (446),
PG70-22M</t>
  </si>
  <si>
    <t>ASPHALT CONCRETE INTERMEDIATE COURSE,
TYPE 2, (449)</t>
  </si>
  <si>
    <t>PATCHING CONCRETE STRUCTURE WITH TROWELABLE MORTAR, AS PER PLAN</t>
  </si>
  <si>
    <t>ANCHOR ASSEMBLY,
MGS TYPE T</t>
  </si>
  <si>
    <t>TRANSITION TO BRIDGE (SEE SHEET P.38)</t>
  </si>
  <si>
    <t>TRANSITION TO BRIDGE
(SEE SHEET P.38)</t>
  </si>
  <si>
    <t>COMPACTED AGGREGATE,
AS PER PLAN</t>
  </si>
  <si>
    <t>P.56</t>
  </si>
  <si>
    <t>TON/SY</t>
  </si>
  <si>
    <t>P.49</t>
  </si>
  <si>
    <t>P.53</t>
  </si>
  <si>
    <t>R-2</t>
  </si>
  <si>
    <t>R-3</t>
  </si>
  <si>
    <t>R-4</t>
  </si>
  <si>
    <t>R-5</t>
  </si>
  <si>
    <t>R-6</t>
  </si>
  <si>
    <t>R-7</t>
  </si>
  <si>
    <t>ANCHOR ASSSEMBLY,
MGS TYPE E
(MASH 2016 OR NCHRP 350)</t>
  </si>
  <si>
    <t>BRIDGE TERMINAL ASSEMBLY,
TYPE 4</t>
  </si>
  <si>
    <t>BR. NO. HOL-515-00.780 (INC. APP. SLABS)</t>
  </si>
  <si>
    <t>BR. NO. HOL-515-03.970 (INC. APP. SLABS)</t>
  </si>
  <si>
    <t>BR. NO. HOL-515-00.780</t>
  </si>
  <si>
    <t>PORTIONS OF STRUCTURE REMOVED, OVER 20' SPAN, AS PER PLAN</t>
  </si>
  <si>
    <t>STRUCTURE GROUNDING SYSTEM</t>
  </si>
  <si>
    <t>DEEP BEAM BRIDGE RETROFIT RAILING</t>
  </si>
  <si>
    <t>ESTIMATED QUANTITIES - HOL-515-00.780 (SFN 3802566)</t>
  </si>
  <si>
    <t>DEEP BEAM RETROFIT RAILING</t>
  </si>
  <si>
    <t>ESTIMATED QUANTITIES - HOL-515-02.320 (SFN 3802590)</t>
  </si>
  <si>
    <t>PORTIONS OF STRUCTURE REMOVED, OVER 20 FOOT SPAN, AS PER PLAN</t>
  </si>
  <si>
    <t>ESTIMATED QUANTITIES - HOL-515-03.970 (SFN 3802620)</t>
  </si>
  <si>
    <t>EARTH DISTURBED AREAS (LINEAR GRADING - AGG SHOULDER AND 1 FT BEYOND</t>
  </si>
  <si>
    <t>PAVEMENT PLANING,
ASPHALT CONCRETE,
AS PER PLAN (5")</t>
  </si>
  <si>
    <t>PREPARING SUBGRADE FOR SHOULDER PAVING,
AS PER PLAN</t>
  </si>
  <si>
    <t>Local Detour (ASPHALT)</t>
  </si>
  <si>
    <t>Local Detour (TACK COAT)</t>
  </si>
  <si>
    <t>Application Rate</t>
  </si>
  <si>
    <t>Use 1500 c.f.</t>
  </si>
  <si>
    <t>Detour 1</t>
  </si>
  <si>
    <t>Detour 2</t>
  </si>
  <si>
    <t>Detour 3</t>
  </si>
  <si>
    <t>Detour 4</t>
  </si>
  <si>
    <t>Detour 5</t>
  </si>
  <si>
    <t>Segment</t>
  </si>
  <si>
    <t>Length (ft)</t>
  </si>
  <si>
    <t>Note: Segments on multiple local routes only counted once</t>
  </si>
  <si>
    <t>REMOVAL OF
PAVEMENT MARKING</t>
  </si>
  <si>
    <t>WORK ZONE CHANNELIZING
LINE, CLASS III, 8", 642 PAINT</t>
  </si>
  <si>
    <t>DOTTED LINE, 6"
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</si>
</sst>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0\+00.00"/>
    <numFmt numFmtId="166" formatCode="00\+00"/>
    <numFmt numFmtId="167" formatCode="_(* #,##0_);_(* \(#,##0\);_(* &quot;-&quot;??_);_(@_)"/>
    <numFmt numFmtId="168" formatCode="0.000"/>
  </numFmts>
  <fonts count="32" x14ac:knownFonts="1">
    <font>
      <sz val="11"/>
      <color theme="1"/>
      <name val="Aptos Narrow"/>
      <family val="2"/>
      <scheme val="minor"/>
    </font>
    <font>
      <i/>
      <sz val="14"/>
      <color theme="1"/>
      <name val="Calibri"/>
      <family val="2"/>
    </font>
    <font>
      <b/>
      <i/>
      <sz val="14"/>
      <color theme="1"/>
      <name val="Calibri"/>
      <family val="2"/>
    </font>
    <font>
      <i/>
      <sz val="17"/>
      <color theme="1"/>
      <name val="Calibri"/>
      <family val="2"/>
    </font>
    <font>
      <b/>
      <i/>
      <sz val="17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0"/>
      <name val="Aptos Narrow"/>
      <family val="2"/>
      <scheme val="minor"/>
    </font>
    <font>
      <sz val="10"/>
      <name val="Times New Roman"/>
      <family val="1"/>
    </font>
    <font>
      <b/>
      <i/>
      <sz val="14"/>
      <color theme="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b/>
      <i/>
      <sz val="10"/>
      <color rgb="FFFF000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7"/>
      <name val="Calibri"/>
      <family val="2"/>
    </font>
    <font>
      <i/>
      <sz val="18"/>
      <name val="Calibri"/>
      <family val="2"/>
    </font>
    <font>
      <b/>
      <i/>
      <sz val="14"/>
      <name val="Calibri"/>
      <family val="2"/>
    </font>
    <font>
      <i/>
      <sz val="14"/>
      <name val="Calibri"/>
      <family val="2"/>
    </font>
    <font>
      <i/>
      <sz val="17"/>
      <name val="Calibri"/>
      <family val="2"/>
    </font>
    <font>
      <i/>
      <sz val="11"/>
      <color theme="1"/>
      <name val="Aptos Narrow"/>
      <family val="2"/>
      <scheme val="minor"/>
    </font>
    <font>
      <sz val="10"/>
      <name val="Times New Roman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1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0" borderId="0"/>
    <xf numFmtId="0" fontId="22" fillId="0" borderId="0"/>
    <xf numFmtId="0" fontId="5" fillId="0" borderId="0"/>
    <xf numFmtId="9" fontId="8" fillId="0" borderId="0" applyFont="0" applyFill="0" applyBorder="0" applyAlignment="0" applyProtection="0"/>
  </cellStyleXfs>
  <cellXfs count="48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2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" fillId="0" borderId="0" xfId="0" applyFont="1"/>
    <xf numFmtId="0" fontId="10" fillId="0" borderId="0" xfId="4" applyFont="1" applyAlignment="1">
      <alignment horizontal="center" vertical="center"/>
    </xf>
    <xf numFmtId="2" fontId="10" fillId="0" borderId="0" xfId="4" applyNumberFormat="1" applyFont="1" applyAlignment="1">
      <alignment horizontal="center" vertical="center"/>
    </xf>
    <xf numFmtId="1" fontId="11" fillId="0" borderId="0" xfId="4" applyNumberFormat="1" applyFont="1" applyAlignment="1">
      <alignment horizontal="center" vertical="center"/>
    </xf>
    <xf numFmtId="0" fontId="13" fillId="2" borderId="10" xfId="4" applyFont="1" applyFill="1" applyBorder="1" applyAlignment="1">
      <alignment horizontal="center" vertical="center"/>
    </xf>
    <xf numFmtId="2" fontId="14" fillId="0" borderId="11" xfId="4" applyNumberFormat="1" applyFont="1" applyBorder="1" applyAlignment="1">
      <alignment horizontal="center" vertical="center"/>
    </xf>
    <xf numFmtId="0" fontId="14" fillId="3" borderId="11" xfId="4" applyFont="1" applyFill="1" applyBorder="1" applyAlignment="1">
      <alignment horizontal="center" vertical="center"/>
    </xf>
    <xf numFmtId="2" fontId="14" fillId="4" borderId="11" xfId="4" applyNumberFormat="1" applyFont="1" applyFill="1" applyBorder="1" applyAlignment="1">
      <alignment horizontal="center" vertical="center"/>
    </xf>
    <xf numFmtId="0" fontId="14" fillId="5" borderId="11" xfId="4" applyFont="1" applyFill="1" applyBorder="1" applyAlignment="1">
      <alignment horizontal="center" vertical="center"/>
    </xf>
    <xf numFmtId="0" fontId="14" fillId="6" borderId="11" xfId="4" applyFont="1" applyFill="1" applyBorder="1" applyAlignment="1">
      <alignment horizontal="center" vertical="center"/>
    </xf>
    <xf numFmtId="0" fontId="13" fillId="7" borderId="5" xfId="4" applyFont="1" applyFill="1" applyBorder="1" applyAlignment="1">
      <alignment horizontal="center" vertical="center"/>
    </xf>
    <xf numFmtId="0" fontId="13" fillId="7" borderId="10" xfId="4" applyFont="1" applyFill="1" applyBorder="1" applyAlignment="1">
      <alignment horizontal="center" vertical="center"/>
    </xf>
    <xf numFmtId="2" fontId="15" fillId="0" borderId="43" xfId="4" applyNumberFormat="1" applyFont="1" applyBorder="1" applyAlignment="1">
      <alignment horizontal="center" vertical="center"/>
    </xf>
    <xf numFmtId="4" fontId="15" fillId="0" borderId="13" xfId="4" applyNumberFormat="1" applyFont="1" applyBorder="1" applyAlignment="1">
      <alignment horizontal="center" vertical="center"/>
    </xf>
    <xf numFmtId="0" fontId="13" fillId="7" borderId="41" xfId="4" applyFont="1" applyFill="1" applyBorder="1" applyAlignment="1">
      <alignment horizontal="center" vertical="center"/>
    </xf>
    <xf numFmtId="2" fontId="14" fillId="0" borderId="33" xfId="4" applyNumberFormat="1" applyFont="1" applyBorder="1" applyAlignment="1">
      <alignment horizontal="center" vertical="center"/>
    </xf>
    <xf numFmtId="0" fontId="14" fillId="3" borderId="45" xfId="4" applyFont="1" applyFill="1" applyBorder="1" applyAlignment="1">
      <alignment horizontal="center" vertical="center"/>
    </xf>
    <xf numFmtId="2" fontId="14" fillId="4" borderId="45" xfId="4" applyNumberFormat="1" applyFont="1" applyFill="1" applyBorder="1" applyAlignment="1">
      <alignment horizontal="center" vertical="center"/>
    </xf>
    <xf numFmtId="0" fontId="14" fillId="5" borderId="45" xfId="4" applyFont="1" applyFill="1" applyBorder="1" applyAlignment="1">
      <alignment horizontal="center" vertical="center"/>
    </xf>
    <xf numFmtId="0" fontId="14" fillId="6" borderId="45" xfId="4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0" borderId="5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0" fontId="19" fillId="0" borderId="20" xfId="4" applyFont="1" applyBorder="1" applyAlignment="1">
      <alignment horizontal="center" vertical="center"/>
    </xf>
    <xf numFmtId="2" fontId="19" fillId="0" borderId="1" xfId="4" applyNumberFormat="1" applyFont="1" applyBorder="1" applyAlignment="1">
      <alignment horizontal="center" vertical="center"/>
    </xf>
    <xf numFmtId="1" fontId="19" fillId="0" borderId="6" xfId="4" applyNumberFormat="1" applyFont="1" applyBorder="1" applyAlignment="1">
      <alignment horizontal="center" vertical="center"/>
    </xf>
    <xf numFmtId="2" fontId="19" fillId="0" borderId="20" xfId="4" applyNumberFormat="1" applyFont="1" applyBorder="1" applyAlignment="1">
      <alignment horizontal="center" vertical="center"/>
    </xf>
    <xf numFmtId="1" fontId="19" fillId="0" borderId="21" xfId="4" applyNumberFormat="1" applyFont="1" applyBorder="1" applyAlignment="1">
      <alignment horizontal="center" vertical="center"/>
    </xf>
    <xf numFmtId="0" fontId="21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23" fillId="0" borderId="0" xfId="6" applyFont="1" applyAlignment="1">
      <alignment horizontal="left"/>
    </xf>
    <xf numFmtId="0" fontId="22" fillId="0" borderId="0" xfId="6"/>
    <xf numFmtId="0" fontId="6" fillId="0" borderId="0" xfId="6" applyFont="1"/>
    <xf numFmtId="0" fontId="23" fillId="0" borderId="0" xfId="6" applyFont="1"/>
    <xf numFmtId="0" fontId="23" fillId="0" borderId="0" xfId="6" applyFont="1" applyAlignment="1">
      <alignment horizontal="right"/>
    </xf>
    <xf numFmtId="0" fontId="24" fillId="0" borderId="0" xfId="6" applyFont="1"/>
    <xf numFmtId="0" fontId="24" fillId="0" borderId="0" xfId="6" applyFont="1" applyAlignment="1">
      <alignment horizontal="right"/>
    </xf>
    <xf numFmtId="0" fontId="24" fillId="0" borderId="0" xfId="6" applyFont="1" applyAlignment="1">
      <alignment horizontal="left"/>
    </xf>
    <xf numFmtId="0" fontId="6" fillId="0" borderId="0" xfId="6" applyFont="1" applyAlignment="1">
      <alignment horizontal="center"/>
    </xf>
    <xf numFmtId="0" fontId="6" fillId="0" borderId="0" xfId="6" applyFont="1" applyAlignment="1">
      <alignment horizontal="left"/>
    </xf>
    <xf numFmtId="0" fontId="24" fillId="0" borderId="0" xfId="6" applyFont="1" applyAlignment="1">
      <alignment horizontal="center"/>
    </xf>
    <xf numFmtId="2" fontId="6" fillId="0" borderId="0" xfId="6" applyNumberFormat="1" applyFont="1" applyAlignment="1">
      <alignment horizontal="center"/>
    </xf>
    <xf numFmtId="0" fontId="6" fillId="0" borderId="30" xfId="6" applyFont="1" applyBorder="1" applyAlignment="1">
      <alignment horizontal="center"/>
    </xf>
    <xf numFmtId="0" fontId="24" fillId="0" borderId="36" xfId="6" applyFont="1" applyBorder="1" applyAlignment="1">
      <alignment horizontal="right"/>
    </xf>
    <xf numFmtId="0" fontId="24" fillId="0" borderId="37" xfId="6" applyFont="1" applyBorder="1" applyAlignment="1">
      <alignment horizontal="center"/>
    </xf>
    <xf numFmtId="0" fontId="1" fillId="0" borderId="4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9" fillId="0" borderId="20" xfId="3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3" fontId="16" fillId="0" borderId="14" xfId="4" applyNumberFormat="1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1" fontId="16" fillId="0" borderId="15" xfId="4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6" fillId="0" borderId="0" xfId="0" applyFont="1"/>
    <xf numFmtId="166" fontId="1" fillId="0" borderId="17" xfId="0" applyNumberFormat="1" applyFont="1" applyBorder="1" applyAlignment="1">
      <alignment horizontal="center" vertical="center"/>
    </xf>
    <xf numFmtId="1" fontId="4" fillId="0" borderId="23" xfId="1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0" fillId="0" borderId="0" xfId="0" applyFont="1"/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left" vertical="center"/>
    </xf>
    <xf numFmtId="0" fontId="30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12" fontId="1" fillId="0" borderId="2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29" xfId="1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1" fillId="0" borderId="26" xfId="3" applyFont="1" applyBorder="1" applyAlignment="1">
      <alignment horizontal="left" vertical="center"/>
    </xf>
    <xf numFmtId="0" fontId="1" fillId="0" borderId="55" xfId="3" applyFont="1" applyBorder="1" applyAlignment="1">
      <alignment horizontal="center" vertical="center"/>
    </xf>
    <xf numFmtId="1" fontId="4" fillId="0" borderId="47" xfId="1" applyNumberFormat="1" applyFont="1" applyBorder="1" applyAlignment="1">
      <alignment horizontal="center" vertical="center"/>
    </xf>
    <xf numFmtId="1" fontId="16" fillId="0" borderId="28" xfId="4" applyNumberFormat="1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1" fontId="1" fillId="0" borderId="8" xfId="3" applyNumberFormat="1" applyFont="1" applyBorder="1" applyAlignment="1">
      <alignment horizontal="center" vertical="center"/>
    </xf>
    <xf numFmtId="164" fontId="19" fillId="0" borderId="8" xfId="3" applyNumberFormat="1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19" fillId="0" borderId="11" xfId="3" applyNumberFormat="1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164" fontId="19" fillId="0" borderId="1" xfId="3" applyNumberFormat="1" applyFont="1" applyBorder="1" applyAlignment="1">
      <alignment horizontal="center" vertical="center"/>
    </xf>
    <xf numFmtId="1" fontId="1" fillId="0" borderId="1" xfId="3" applyNumberFormat="1" applyFont="1" applyBorder="1" applyAlignment="1">
      <alignment horizontal="center" vertical="center"/>
    </xf>
    <xf numFmtId="2" fontId="20" fillId="0" borderId="8" xfId="2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165" fontId="19" fillId="0" borderId="1" xfId="3" applyNumberFormat="1" applyFont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/>
    </xf>
    <xf numFmtId="0" fontId="1" fillId="0" borderId="54" xfId="3" applyFont="1" applyBorder="1" applyAlignment="1">
      <alignment horizontal="center" vertical="center"/>
    </xf>
    <xf numFmtId="0" fontId="1" fillId="0" borderId="52" xfId="3" applyFont="1" applyBorder="1" applyAlignment="1">
      <alignment horizontal="center" vertical="center"/>
    </xf>
    <xf numFmtId="164" fontId="18" fillId="0" borderId="22" xfId="2" applyNumberFormat="1" applyFont="1" applyBorder="1" applyAlignment="1">
      <alignment horizontal="center" vertical="center"/>
    </xf>
    <xf numFmtId="164" fontId="18" fillId="0" borderId="20" xfId="2" applyNumberFormat="1" applyFont="1" applyBorder="1" applyAlignment="1">
      <alignment horizontal="center" vertical="center"/>
    </xf>
    <xf numFmtId="1" fontId="18" fillId="0" borderId="20" xfId="2" applyNumberFormat="1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1" fontId="1" fillId="0" borderId="3" xfId="3" applyNumberFormat="1" applyFont="1" applyBorder="1" applyAlignment="1">
      <alignment horizontal="center" vertical="center"/>
    </xf>
    <xf numFmtId="164" fontId="19" fillId="0" borderId="3" xfId="3" applyNumberFormat="1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1" fontId="18" fillId="0" borderId="53" xfId="2" applyNumberFormat="1" applyFont="1" applyBorder="1" applyAlignment="1">
      <alignment horizontal="center" vertical="center"/>
    </xf>
    <xf numFmtId="1" fontId="1" fillId="0" borderId="56" xfId="3" applyNumberFormat="1" applyFont="1" applyBorder="1" applyAlignment="1">
      <alignment horizontal="center" vertical="center"/>
    </xf>
    <xf numFmtId="1" fontId="1" fillId="0" borderId="52" xfId="3" applyNumberFormat="1" applyFont="1" applyBorder="1" applyAlignment="1">
      <alignment horizontal="center" vertical="center"/>
    </xf>
    <xf numFmtId="1" fontId="1" fillId="0" borderId="57" xfId="3" applyNumberFormat="1" applyFont="1" applyBorder="1" applyAlignment="1">
      <alignment horizontal="center" vertical="center"/>
    </xf>
    <xf numFmtId="164" fontId="4" fillId="0" borderId="47" xfId="1" applyNumberFormat="1" applyFont="1" applyBorder="1" applyAlignment="1">
      <alignment horizontal="center" vertical="center"/>
    </xf>
    <xf numFmtId="167" fontId="4" fillId="0" borderId="14" xfId="1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2" fontId="1" fillId="0" borderId="8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7" fontId="4" fillId="0" borderId="2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1" fillId="0" borderId="0" xfId="0" applyFont="1" applyAlignment="1">
      <alignment vertical="center"/>
    </xf>
    <xf numFmtId="12" fontId="1" fillId="0" borderId="1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9" fillId="0" borderId="0" xfId="0" applyFont="1"/>
    <xf numFmtId="168" fontId="30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55" xfId="0" quotePrefix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/>
    </xf>
    <xf numFmtId="0" fontId="14" fillId="0" borderId="18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0" fontId="14" fillId="0" borderId="45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1" fillId="0" borderId="20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9" fillId="8" borderId="47" xfId="5" applyFont="1" applyFill="1" applyBorder="1" applyAlignment="1">
      <alignment horizontal="center" vertical="center"/>
    </xf>
    <xf numFmtId="14" fontId="9" fillId="8" borderId="28" xfId="5" applyNumberFormat="1" applyFont="1" applyFill="1" applyBorder="1" applyAlignment="1">
      <alignment horizontal="center" vertical="center"/>
    </xf>
    <xf numFmtId="0" fontId="15" fillId="0" borderId="27" xfId="4" applyFont="1" applyBorder="1" applyAlignment="1">
      <alignment horizontal="center" vertical="center"/>
    </xf>
    <xf numFmtId="0" fontId="15" fillId="0" borderId="46" xfId="4" applyFont="1" applyBorder="1" applyAlignment="1">
      <alignment horizontal="center" vertical="center"/>
    </xf>
    <xf numFmtId="0" fontId="9" fillId="8" borderId="44" xfId="5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2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8" fontId="0" fillId="0" borderId="0" xfId="0" applyNumberFormat="1"/>
    <xf numFmtId="2" fontId="0" fillId="0" borderId="0" xfId="0" applyNumberFormat="1"/>
    <xf numFmtId="0" fontId="19" fillId="0" borderId="11" xfId="4" applyFont="1" applyBorder="1" applyAlignment="1">
      <alignment horizontal="center" vertical="center"/>
    </xf>
    <xf numFmtId="2" fontId="19" fillId="0" borderId="11" xfId="4" applyNumberFormat="1" applyFont="1" applyBorder="1" applyAlignment="1">
      <alignment horizontal="center" vertical="center"/>
    </xf>
    <xf numFmtId="1" fontId="19" fillId="0" borderId="12" xfId="4" applyNumberFormat="1" applyFont="1" applyBorder="1" applyAlignment="1">
      <alignment horizontal="center" vertical="center"/>
    </xf>
    <xf numFmtId="0" fontId="18" fillId="0" borderId="8" xfId="4" applyFont="1" applyBorder="1" applyAlignment="1">
      <alignment horizontal="center" vertical="center"/>
    </xf>
    <xf numFmtId="0" fontId="16" fillId="0" borderId="14" xfId="5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/>
    </xf>
    <xf numFmtId="0" fontId="3" fillId="0" borderId="52" xfId="0" applyFont="1" applyBorder="1" applyAlignment="1">
      <alignment horizontal="center" vertical="center" textRotation="90"/>
    </xf>
    <xf numFmtId="1" fontId="4" fillId="0" borderId="14" xfId="1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0" fontId="4" fillId="0" borderId="14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quotePrefix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" fillId="0" borderId="32" xfId="3" applyFont="1" applyBorder="1" applyAlignment="1">
      <alignment horizontal="center" vertical="center"/>
    </xf>
    <xf numFmtId="0" fontId="3" fillId="0" borderId="58" xfId="3" applyFont="1" applyBorder="1" applyAlignment="1">
      <alignment horizontal="center" vertical="center"/>
    </xf>
    <xf numFmtId="0" fontId="3" fillId="0" borderId="28" xfId="3" applyFont="1" applyBorder="1" applyAlignment="1">
      <alignment horizontal="center" vertical="center"/>
    </xf>
    <xf numFmtId="1" fontId="18" fillId="0" borderId="56" xfId="2" applyNumberFormat="1" applyFont="1" applyBorder="1" applyAlignment="1">
      <alignment horizontal="center" vertical="center"/>
    </xf>
    <xf numFmtId="1" fontId="18" fillId="0" borderId="16" xfId="2" applyNumberFormat="1" applyFont="1" applyBorder="1" applyAlignment="1">
      <alignment horizontal="center" vertical="center"/>
    </xf>
    <xf numFmtId="1" fontId="18" fillId="0" borderId="20" xfId="2" applyNumberFormat="1" applyFont="1" applyBorder="1" applyAlignment="1">
      <alignment horizontal="center" vertical="center" textRotation="90" wrapText="1"/>
    </xf>
    <xf numFmtId="1" fontId="18" fillId="0" borderId="34" xfId="2" applyNumberFormat="1" applyFont="1" applyBorder="1" applyAlignment="1">
      <alignment horizontal="center" vertical="center" textRotation="90" wrapText="1"/>
    </xf>
    <xf numFmtId="1" fontId="18" fillId="0" borderId="11" xfId="2" applyNumberFormat="1" applyFont="1" applyBorder="1" applyAlignment="1">
      <alignment horizontal="center" vertical="center" textRotation="90" wrapText="1"/>
    </xf>
    <xf numFmtId="164" fontId="18" fillId="0" borderId="20" xfId="2" applyNumberFormat="1" applyFont="1" applyBorder="1" applyAlignment="1">
      <alignment horizontal="center" vertical="center" textRotation="90" wrapText="1"/>
    </xf>
    <xf numFmtId="164" fontId="18" fillId="0" borderId="34" xfId="2" applyNumberFormat="1" applyFont="1" applyBorder="1" applyAlignment="1">
      <alignment horizontal="center" vertical="center" textRotation="90" wrapText="1"/>
    </xf>
    <xf numFmtId="164" fontId="18" fillId="0" borderId="11" xfId="2" applyNumberFormat="1" applyFont="1" applyBorder="1" applyAlignment="1">
      <alignment horizontal="center" vertical="center" textRotation="90" wrapText="1"/>
    </xf>
    <xf numFmtId="1" fontId="18" fillId="0" borderId="39" xfId="2" applyNumberFormat="1" applyFont="1" applyBorder="1" applyAlignment="1">
      <alignment horizontal="center" vertical="center"/>
    </xf>
    <xf numFmtId="164" fontId="18" fillId="0" borderId="19" xfId="2" applyNumberFormat="1" applyFont="1" applyBorder="1" applyAlignment="1">
      <alignment horizontal="center" vertical="center" textRotation="90" wrapText="1"/>
    </xf>
    <xf numFmtId="164" fontId="18" fillId="0" borderId="42" xfId="2" applyNumberFormat="1" applyFont="1" applyBorder="1" applyAlignment="1">
      <alignment horizontal="center" vertical="center" textRotation="90" wrapText="1"/>
    </xf>
    <xf numFmtId="164" fontId="18" fillId="0" borderId="10" xfId="2" applyNumberFormat="1" applyFont="1" applyBorder="1" applyAlignment="1">
      <alignment horizontal="center" vertical="center" textRotation="90" wrapText="1"/>
    </xf>
    <xf numFmtId="1" fontId="18" fillId="0" borderId="38" xfId="2" applyNumberFormat="1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35" xfId="3" applyFont="1" applyBorder="1" applyAlignment="1">
      <alignment horizontal="center" vertical="center"/>
    </xf>
    <xf numFmtId="0" fontId="4" fillId="0" borderId="37" xfId="3" applyFont="1" applyBorder="1" applyAlignment="1">
      <alignment horizontal="center" vertical="center"/>
    </xf>
    <xf numFmtId="2" fontId="18" fillId="0" borderId="24" xfId="3" applyNumberFormat="1" applyFont="1" applyBorder="1" applyAlignment="1">
      <alignment horizontal="center" vertical="center"/>
    </xf>
    <xf numFmtId="2" fontId="18" fillId="0" borderId="25" xfId="3" applyNumberFormat="1" applyFont="1" applyBorder="1" applyAlignment="1">
      <alignment horizontal="center" vertical="center"/>
    </xf>
    <xf numFmtId="2" fontId="18" fillId="0" borderId="26" xfId="3" applyNumberFormat="1" applyFont="1" applyBorder="1" applyAlignment="1">
      <alignment horizontal="center" vertical="center"/>
    </xf>
    <xf numFmtId="165" fontId="1" fillId="0" borderId="52" xfId="3" applyNumberFormat="1" applyFont="1" applyBorder="1" applyAlignment="1">
      <alignment horizontal="center" vertical="center"/>
    </xf>
    <xf numFmtId="165" fontId="1" fillId="0" borderId="17" xfId="3" applyNumberFormat="1" applyFont="1" applyBorder="1" applyAlignment="1">
      <alignment horizontal="center" vertical="center"/>
    </xf>
    <xf numFmtId="2" fontId="2" fillId="0" borderId="52" xfId="3" applyNumberFormat="1" applyFont="1" applyBorder="1" applyAlignment="1">
      <alignment horizontal="center" vertical="center"/>
    </xf>
    <xf numFmtId="2" fontId="2" fillId="0" borderId="17" xfId="3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textRotation="90"/>
    </xf>
    <xf numFmtId="0" fontId="3" fillId="0" borderId="42" xfId="0" applyFont="1" applyBorder="1" applyAlignment="1">
      <alignment horizontal="center" vertical="center" textRotation="90"/>
    </xf>
    <xf numFmtId="0" fontId="3" fillId="0" borderId="44" xfId="0" applyFont="1" applyBorder="1" applyAlignment="1">
      <alignment horizontal="center" vertical="center" textRotation="90"/>
    </xf>
    <xf numFmtId="2" fontId="20" fillId="0" borderId="59" xfId="2" applyNumberFormat="1" applyFont="1" applyBorder="1" applyAlignment="1">
      <alignment horizontal="center" vertical="center" wrapText="1"/>
    </xf>
    <xf numFmtId="2" fontId="20" fillId="0" borderId="53" xfId="2" applyNumberFormat="1" applyFont="1" applyBorder="1" applyAlignment="1">
      <alignment horizontal="center" vertical="center" wrapText="1"/>
    </xf>
    <xf numFmtId="2" fontId="20" fillId="0" borderId="33" xfId="2" applyNumberFormat="1" applyFont="1" applyBorder="1" applyAlignment="1">
      <alignment horizontal="center" vertical="center" wrapText="1"/>
    </xf>
    <xf numFmtId="2" fontId="20" fillId="0" borderId="45" xfId="2" applyNumberFormat="1" applyFont="1" applyBorder="1" applyAlignment="1">
      <alignment horizontal="center" vertical="center" wrapText="1"/>
    </xf>
    <xf numFmtId="2" fontId="20" fillId="0" borderId="54" xfId="2" applyNumberFormat="1" applyFont="1" applyBorder="1" applyAlignment="1">
      <alignment horizontal="center" vertical="center" wrapText="1"/>
    </xf>
    <xf numFmtId="2" fontId="20" fillId="0" borderId="18" xfId="2" applyNumberFormat="1" applyFont="1" applyBorder="1" applyAlignment="1">
      <alignment horizontal="center" vertical="center" wrapText="1"/>
    </xf>
    <xf numFmtId="0" fontId="20" fillId="0" borderId="32" xfId="2" applyFont="1" applyBorder="1" applyAlignment="1">
      <alignment horizontal="center" vertical="center" wrapText="1"/>
    </xf>
    <xf numFmtId="0" fontId="20" fillId="0" borderId="58" xfId="2" applyFont="1" applyBorder="1" applyAlignment="1">
      <alignment horizontal="center" vertical="center" wrapText="1"/>
    </xf>
    <xf numFmtId="0" fontId="20" fillId="0" borderId="28" xfId="2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/>
    </xf>
    <xf numFmtId="0" fontId="16" fillId="0" borderId="14" xfId="4" applyFont="1" applyBorder="1" applyAlignment="1">
      <alignment horizontal="center" vertical="center"/>
    </xf>
    <xf numFmtId="0" fontId="16" fillId="0" borderId="29" xfId="4" applyFont="1" applyBorder="1" applyAlignment="1">
      <alignment horizontal="center" vertical="center"/>
    </xf>
    <xf numFmtId="0" fontId="16" fillId="0" borderId="32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textRotation="90" wrapText="1"/>
    </xf>
    <xf numFmtId="0" fontId="20" fillId="0" borderId="5" xfId="4" applyFont="1" applyBorder="1" applyAlignment="1">
      <alignment horizontal="center" vertical="center" textRotation="90" wrapText="1"/>
    </xf>
    <xf numFmtId="0" fontId="20" fillId="0" borderId="3" xfId="4" applyFont="1" applyBorder="1" applyAlignment="1">
      <alignment horizontal="center" vertical="center" textRotation="90" wrapText="1"/>
    </xf>
    <xf numFmtId="0" fontId="20" fillId="0" borderId="1" xfId="4" applyFont="1" applyBorder="1" applyAlignment="1">
      <alignment horizontal="center" vertical="center" textRotation="90" wrapText="1"/>
    </xf>
    <xf numFmtId="0" fontId="20" fillId="0" borderId="3" xfId="4" applyFont="1" applyBorder="1" applyAlignment="1">
      <alignment horizontal="center" vertical="center" wrapText="1"/>
    </xf>
    <xf numFmtId="0" fontId="20" fillId="0" borderId="56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20" fillId="0" borderId="52" xfId="4" applyFont="1" applyBorder="1" applyAlignment="1">
      <alignment horizontal="center" vertical="center" wrapText="1"/>
    </xf>
    <xf numFmtId="0" fontId="18" fillId="0" borderId="3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textRotation="90" wrapText="1"/>
    </xf>
    <xf numFmtId="0" fontId="20" fillId="0" borderId="1" xfId="4" applyFont="1" applyBorder="1" applyAlignment="1">
      <alignment horizontal="center" vertical="center"/>
    </xf>
    <xf numFmtId="0" fontId="20" fillId="0" borderId="52" xfId="5" applyFont="1" applyBorder="1" applyAlignment="1">
      <alignment horizontal="center" vertical="center"/>
    </xf>
    <xf numFmtId="0" fontId="12" fillId="0" borderId="38" xfId="4" applyFont="1" applyBorder="1" applyAlignment="1">
      <alignment horizontal="center" vertical="center"/>
    </xf>
    <xf numFmtId="0" fontId="12" fillId="0" borderId="39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2" fontId="10" fillId="0" borderId="19" xfId="4" applyNumberFormat="1" applyFont="1" applyBorder="1" applyAlignment="1">
      <alignment horizontal="center" vertical="center" wrapText="1"/>
    </xf>
    <xf numFmtId="2" fontId="10" fillId="0" borderId="42" xfId="4" applyNumberFormat="1" applyFont="1" applyBorder="1" applyAlignment="1">
      <alignment horizontal="center" vertical="center" wrapText="1"/>
    </xf>
    <xf numFmtId="2" fontId="10" fillId="0" borderId="44" xfId="4" applyNumberFormat="1" applyFont="1" applyBorder="1" applyAlignment="1">
      <alignment horizontal="center" vertical="center" wrapText="1"/>
    </xf>
    <xf numFmtId="0" fontId="11" fillId="0" borderId="20" xfId="4" applyFont="1" applyBorder="1" applyAlignment="1">
      <alignment horizontal="center" vertical="center" wrapText="1"/>
    </xf>
    <xf numFmtId="0" fontId="11" fillId="0" borderId="34" xfId="4" applyFont="1" applyBorder="1" applyAlignment="1">
      <alignment horizontal="center" vertical="center" wrapText="1"/>
    </xf>
    <xf numFmtId="0" fontId="11" fillId="0" borderId="27" xfId="4" applyFont="1" applyBorder="1" applyAlignment="1">
      <alignment horizontal="center" vertical="center" wrapText="1"/>
    </xf>
    <xf numFmtId="0" fontId="11" fillId="0" borderId="20" xfId="4" applyFont="1" applyBorder="1" applyAlignment="1">
      <alignment horizontal="center" vertical="center" textRotation="90" wrapText="1"/>
    </xf>
    <xf numFmtId="0" fontId="11" fillId="0" borderId="34" xfId="4" applyFont="1" applyBorder="1" applyAlignment="1">
      <alignment horizontal="center" vertical="center" textRotation="90" wrapText="1"/>
    </xf>
    <xf numFmtId="0" fontId="11" fillId="0" borderId="27" xfId="4" applyFont="1" applyBorder="1" applyAlignment="1">
      <alignment horizontal="center" vertical="center" textRotation="90" wrapText="1"/>
    </xf>
    <xf numFmtId="0" fontId="10" fillId="0" borderId="11" xfId="4" applyFont="1" applyBorder="1" applyAlignment="1">
      <alignment horizontal="center" vertical="center" textRotation="90" wrapText="1"/>
    </xf>
    <xf numFmtId="0" fontId="10" fillId="0" borderId="1" xfId="4" applyFont="1" applyBorder="1" applyAlignment="1">
      <alignment horizontal="center" vertical="center" textRotation="90" wrapText="1"/>
    </xf>
    <xf numFmtId="0" fontId="10" fillId="0" borderId="8" xfId="4" applyFont="1" applyBorder="1" applyAlignment="1">
      <alignment horizontal="center" vertical="center" textRotation="90" wrapText="1"/>
    </xf>
    <xf numFmtId="0" fontId="17" fillId="0" borderId="4" xfId="4" applyFont="1" applyBorder="1" applyAlignment="1">
      <alignment horizontal="center" vertical="center"/>
    </xf>
    <xf numFmtId="0" fontId="17" fillId="0" borderId="6" xfId="4" applyFont="1" applyBorder="1" applyAlignment="1">
      <alignment horizontal="center" vertical="center"/>
    </xf>
    <xf numFmtId="0" fontId="17" fillId="0" borderId="9" xfId="4" applyFont="1" applyBorder="1" applyAlignment="1">
      <alignment horizontal="center" vertical="center"/>
    </xf>
    <xf numFmtId="0" fontId="18" fillId="0" borderId="20" xfId="4" applyFont="1" applyBorder="1" applyAlignment="1">
      <alignment horizontal="center" vertical="center" textRotation="90" wrapText="1"/>
    </xf>
    <xf numFmtId="0" fontId="18" fillId="0" borderId="34" xfId="4" applyFont="1" applyBorder="1" applyAlignment="1">
      <alignment horizontal="center" vertical="center" textRotation="90" wrapText="1"/>
    </xf>
    <xf numFmtId="0" fontId="18" fillId="0" borderId="11" xfId="4" applyFont="1" applyBorder="1" applyAlignment="1">
      <alignment horizontal="center" vertical="center" textRotation="90" wrapText="1"/>
    </xf>
    <xf numFmtId="0" fontId="18" fillId="0" borderId="56" xfId="4" applyFont="1" applyBorder="1" applyAlignment="1">
      <alignment horizontal="center" vertical="center" wrapText="1"/>
    </xf>
    <xf numFmtId="0" fontId="18" fillId="0" borderId="39" xfId="4" applyFont="1" applyBorder="1" applyAlignment="1">
      <alignment horizontal="center" vertical="center" wrapText="1"/>
    </xf>
    <xf numFmtId="0" fontId="18" fillId="0" borderId="16" xfId="4" applyFont="1" applyBorder="1" applyAlignment="1">
      <alignment horizontal="center" vertical="center" wrapText="1"/>
    </xf>
    <xf numFmtId="165" fontId="19" fillId="0" borderId="52" xfId="4" applyNumberFormat="1" applyFont="1" applyBorder="1" applyAlignment="1">
      <alignment horizontal="center" vertical="center"/>
    </xf>
    <xf numFmtId="165" fontId="19" fillId="0" borderId="25" xfId="4" applyNumberFormat="1" applyFont="1" applyBorder="1" applyAlignment="1">
      <alignment horizontal="center" vertical="center"/>
    </xf>
    <xf numFmtId="3" fontId="16" fillId="0" borderId="14" xfId="4" applyNumberFormat="1" applyFont="1" applyBorder="1" applyAlignment="1">
      <alignment horizontal="center" vertical="center"/>
    </xf>
    <xf numFmtId="165" fontId="19" fillId="0" borderId="1" xfId="4" applyNumberFormat="1" applyFont="1" applyBorder="1" applyAlignment="1">
      <alignment horizontal="center" vertical="center"/>
    </xf>
    <xf numFmtId="165" fontId="19" fillId="0" borderId="1" xfId="4" quotePrefix="1" applyNumberFormat="1" applyFont="1" applyBorder="1" applyAlignment="1">
      <alignment horizontal="center" vertical="center"/>
    </xf>
    <xf numFmtId="0" fontId="16" fillId="0" borderId="60" xfId="4" applyFont="1" applyBorder="1" applyAlignment="1">
      <alignment horizontal="center" vertical="center"/>
    </xf>
    <xf numFmtId="0" fontId="19" fillId="0" borderId="19" xfId="4" applyFont="1" applyBorder="1" applyAlignment="1">
      <alignment horizontal="center" vertical="center"/>
    </xf>
    <xf numFmtId="0" fontId="19" fillId="0" borderId="20" xfId="4" applyFont="1" applyBorder="1" applyAlignment="1">
      <alignment horizontal="center" vertical="center"/>
    </xf>
    <xf numFmtId="0" fontId="19" fillId="0" borderId="55" xfId="4" applyFont="1" applyBorder="1" applyAlignment="1">
      <alignment horizontal="center" vertical="center"/>
    </xf>
    <xf numFmtId="165" fontId="19" fillId="0" borderId="52" xfId="4" quotePrefix="1" applyNumberFormat="1" applyFont="1" applyBorder="1" applyAlignment="1">
      <alignment horizontal="center" vertical="center"/>
    </xf>
    <xf numFmtId="165" fontId="19" fillId="0" borderId="17" xfId="4" quotePrefix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/>
    </xf>
    <xf numFmtId="0" fontId="23" fillId="0" borderId="0" xfId="6" applyFont="1" applyAlignment="1">
      <alignment horizontal="left"/>
    </xf>
    <xf numFmtId="0" fontId="25" fillId="0" borderId="0" xfId="6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0" fontId="3" fillId="0" borderId="50" xfId="0" applyFont="1" applyBorder="1" applyAlignment="1">
      <alignment horizontal="center" vertical="center" textRotation="90"/>
    </xf>
    <xf numFmtId="0" fontId="3" fillId="0" borderId="51" xfId="0" applyFont="1" applyBorder="1" applyAlignment="1">
      <alignment horizontal="center" vertical="center" textRotation="90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5" xr:uid="{E96EC6C5-203B-44DC-951F-BBAF13A3FB5E}"/>
    <cellStyle name="Normal 2 2" xfId="2" xr:uid="{B41CD662-4CE3-4780-87E6-9CFFFCAE2094}"/>
    <cellStyle name="Normal 3" xfId="7" xr:uid="{33D67D1F-5D1A-4F1C-B3FA-78A5D6AC8178}"/>
    <cellStyle name="Normal 4" xfId="3" xr:uid="{5FBF32CA-B831-4B84-844D-AD63B53FA556}"/>
    <cellStyle name="Normal 5" xfId="6" xr:uid="{2B4591C6-EA7D-4828-8EAB-AD7B38D717C1}"/>
    <cellStyle name="Normal_76417_ts100 2" xfId="4" xr:uid="{0053815C-47A7-4311-B192-94836DFCDF8C}"/>
    <cellStyle name="Percent 2" xfId="8" xr:uid="{9BDE77D0-6675-4545-8C15-92C2BD67663F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0F73-DA33-4BED-935E-85B3EEB95975}">
  <sheetPr codeName="Sheet1"/>
  <dimension ref="B1:AK60"/>
  <sheetViews>
    <sheetView zoomScale="70" zoomScaleNormal="70" workbookViewId="0">
      <pane ySplit="6" topLeftCell="A38" activePane="bottomLeft" state="frozen"/>
      <selection pane="bottomLeft" activeCell="B1" sqref="B1:AJ57"/>
    </sheetView>
  </sheetViews>
  <sheetFormatPr defaultColWidth="9.140625" defaultRowHeight="18.75" x14ac:dyDescent="0.25"/>
  <cols>
    <col min="1" max="1" width="9.140625" style="1"/>
    <col min="2" max="2" width="6.7109375" style="1" customWidth="1"/>
    <col min="3" max="3" width="11.7109375" style="1" customWidth="1"/>
    <col min="4" max="5" width="14.7109375" style="1" customWidth="1"/>
    <col min="6" max="6" width="12.140625" style="1" hidden="1" customWidth="1"/>
    <col min="7" max="7" width="7.85546875" style="1" hidden="1" customWidth="1"/>
    <col min="8" max="8" width="11.7109375" style="1" customWidth="1"/>
    <col min="9" max="9" width="10.7109375" style="1" customWidth="1"/>
    <col min="10" max="10" width="10.140625" style="1" hidden="1" customWidth="1"/>
    <col min="11" max="11" width="6.7109375" style="1" customWidth="1"/>
    <col min="12" max="12" width="13.7109375" style="1" customWidth="1"/>
    <col min="13" max="13" width="9.7109375" style="1" customWidth="1"/>
    <col min="14" max="15" width="5.7109375" style="1" customWidth="1"/>
    <col min="16" max="18" width="10.28515625" style="1" customWidth="1"/>
    <col min="19" max="19" width="7.28515625" style="1" customWidth="1"/>
    <col min="20" max="20" width="11.28515625" style="1" customWidth="1"/>
    <col min="21" max="21" width="7.28515625" style="1" customWidth="1"/>
    <col min="22" max="22" width="11.28515625" style="1" customWidth="1"/>
    <col min="23" max="23" width="7.28515625" style="1" customWidth="1"/>
    <col min="24" max="24" width="11.28515625" style="1" customWidth="1"/>
    <col min="25" max="25" width="6.7109375" style="1" customWidth="1"/>
    <col min="26" max="26" width="16.28515625" style="1" bestFit="1" customWidth="1"/>
    <col min="27" max="27" width="6.7109375" style="1" customWidth="1"/>
    <col min="28" max="28" width="11.28515625" style="1" customWidth="1"/>
    <col min="29" max="31" width="12.7109375" style="1" customWidth="1"/>
    <col min="32" max="32" width="12.140625" style="1" customWidth="1"/>
    <col min="33" max="34" width="11" style="1" bestFit="1" customWidth="1"/>
    <col min="35" max="35" width="49.7109375" style="1" customWidth="1"/>
    <col min="36" max="36" width="17.42578125" style="1" customWidth="1"/>
    <col min="37" max="16384" width="9.140625" style="1"/>
  </cols>
  <sheetData>
    <row r="1" spans="2:37" ht="23.25" thickBot="1" x14ac:dyDescent="0.3">
      <c r="B1" s="303" t="s">
        <v>360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5"/>
      <c r="AJ1" s="306"/>
    </row>
    <row r="2" spans="2:37" x14ac:dyDescent="0.25">
      <c r="B2" s="310" t="s">
        <v>1</v>
      </c>
      <c r="C2" s="279" t="s">
        <v>2</v>
      </c>
      <c r="D2" s="300" t="s">
        <v>149</v>
      </c>
      <c r="E2" s="300"/>
      <c r="F2" s="297" t="s">
        <v>318</v>
      </c>
      <c r="G2" s="279" t="s">
        <v>4</v>
      </c>
      <c r="H2" s="279" t="s">
        <v>318</v>
      </c>
      <c r="I2" s="282" t="s">
        <v>355</v>
      </c>
      <c r="J2" s="282" t="s">
        <v>7</v>
      </c>
      <c r="K2" s="279" t="s">
        <v>5</v>
      </c>
      <c r="L2" s="282" t="s">
        <v>320</v>
      </c>
      <c r="M2" s="285" t="s">
        <v>6</v>
      </c>
      <c r="N2" s="262">
        <v>254</v>
      </c>
      <c r="O2" s="259"/>
      <c r="P2" s="259">
        <v>407</v>
      </c>
      <c r="Q2" s="259"/>
      <c r="R2" s="259"/>
      <c r="S2" s="302">
        <v>441</v>
      </c>
      <c r="T2" s="259"/>
      <c r="U2" s="259"/>
      <c r="V2" s="259"/>
      <c r="W2" s="259"/>
      <c r="X2" s="259"/>
      <c r="Y2" s="259"/>
      <c r="Z2" s="259"/>
      <c r="AA2" s="259"/>
      <c r="AB2" s="259"/>
      <c r="AC2" s="259">
        <v>827</v>
      </c>
      <c r="AD2" s="259"/>
      <c r="AE2" s="259"/>
      <c r="AF2" s="259"/>
      <c r="AG2" s="259"/>
      <c r="AH2" s="259"/>
      <c r="AI2" s="297" t="s">
        <v>354</v>
      </c>
      <c r="AJ2" s="307" t="s">
        <v>34</v>
      </c>
    </row>
    <row r="3" spans="2:37" ht="177" customHeight="1" x14ac:dyDescent="0.25">
      <c r="B3" s="311"/>
      <c r="C3" s="280"/>
      <c r="D3" s="301"/>
      <c r="E3" s="301"/>
      <c r="F3" s="298"/>
      <c r="G3" s="280"/>
      <c r="H3" s="280"/>
      <c r="I3" s="283"/>
      <c r="J3" s="283"/>
      <c r="K3" s="280"/>
      <c r="L3" s="283"/>
      <c r="M3" s="286"/>
      <c r="N3" s="269" t="s">
        <v>421</v>
      </c>
      <c r="O3" s="270"/>
      <c r="P3" s="275" t="s">
        <v>141</v>
      </c>
      <c r="Q3" s="275"/>
      <c r="R3" s="275"/>
      <c r="S3" s="260" t="s">
        <v>16</v>
      </c>
      <c r="T3" s="265" t="s">
        <v>145</v>
      </c>
      <c r="U3" s="263" t="s">
        <v>16</v>
      </c>
      <c r="V3" s="265" t="s">
        <v>144</v>
      </c>
      <c r="W3" s="263" t="s">
        <v>16</v>
      </c>
      <c r="X3" s="265" t="s">
        <v>319</v>
      </c>
      <c r="Y3" s="263" t="s">
        <v>16</v>
      </c>
      <c r="Z3" s="265" t="s">
        <v>361</v>
      </c>
      <c r="AA3" s="263" t="s">
        <v>16</v>
      </c>
      <c r="AB3" s="265" t="s">
        <v>146</v>
      </c>
      <c r="AC3" s="265" t="s">
        <v>18</v>
      </c>
      <c r="AD3" s="266" t="s">
        <v>331</v>
      </c>
      <c r="AE3" s="266" t="s">
        <v>359</v>
      </c>
      <c r="AF3" s="226" t="s">
        <v>19</v>
      </c>
      <c r="AG3" s="225" t="s">
        <v>357</v>
      </c>
      <c r="AH3" s="225" t="s">
        <v>20</v>
      </c>
      <c r="AI3" s="298"/>
      <c r="AJ3" s="308"/>
    </row>
    <row r="4" spans="2:37" ht="18.75" customHeight="1" x14ac:dyDescent="0.25">
      <c r="B4" s="311"/>
      <c r="C4" s="280"/>
      <c r="D4" s="301"/>
      <c r="E4" s="301"/>
      <c r="F4" s="298"/>
      <c r="G4" s="280"/>
      <c r="H4" s="280"/>
      <c r="I4" s="283"/>
      <c r="J4" s="283"/>
      <c r="K4" s="280"/>
      <c r="L4" s="283"/>
      <c r="M4" s="286"/>
      <c r="N4" s="271"/>
      <c r="O4" s="272"/>
      <c r="P4" s="221">
        <v>5.5E-2</v>
      </c>
      <c r="Q4" s="223" t="s">
        <v>142</v>
      </c>
      <c r="R4" s="222">
        <v>8.5000000000000006E-2</v>
      </c>
      <c r="S4" s="260"/>
      <c r="T4" s="265"/>
      <c r="U4" s="263"/>
      <c r="V4" s="265"/>
      <c r="W4" s="263"/>
      <c r="X4" s="265"/>
      <c r="Y4" s="263"/>
      <c r="Z4" s="265"/>
      <c r="AA4" s="263"/>
      <c r="AB4" s="265"/>
      <c r="AC4" s="265"/>
      <c r="AD4" s="267"/>
      <c r="AE4" s="267"/>
      <c r="AF4" s="184">
        <v>3.5099999999999999E-2</v>
      </c>
      <c r="AG4" s="184">
        <v>5.0000000000000001E-3</v>
      </c>
      <c r="AH4" s="184">
        <v>7.4999999999999997E-3</v>
      </c>
      <c r="AI4" s="313"/>
      <c r="AJ4" s="308"/>
    </row>
    <row r="5" spans="2:37" ht="18.75" customHeight="1" x14ac:dyDescent="0.25">
      <c r="B5" s="311"/>
      <c r="C5" s="280"/>
      <c r="D5" s="301"/>
      <c r="E5" s="301"/>
      <c r="F5" s="298"/>
      <c r="G5" s="280"/>
      <c r="H5" s="280"/>
      <c r="I5" s="283"/>
      <c r="J5" s="283"/>
      <c r="K5" s="280"/>
      <c r="L5" s="283"/>
      <c r="M5" s="286"/>
      <c r="N5" s="273"/>
      <c r="O5" s="274"/>
      <c r="P5" s="205" t="s">
        <v>143</v>
      </c>
      <c r="Q5" s="205" t="s">
        <v>143</v>
      </c>
      <c r="R5" s="206" t="s">
        <v>143</v>
      </c>
      <c r="S5" s="260"/>
      <c r="T5" s="265"/>
      <c r="U5" s="263"/>
      <c r="V5" s="265"/>
      <c r="W5" s="263"/>
      <c r="X5" s="265"/>
      <c r="Y5" s="263"/>
      <c r="Z5" s="265"/>
      <c r="AA5" s="263"/>
      <c r="AB5" s="265"/>
      <c r="AC5" s="265"/>
      <c r="AD5" s="268"/>
      <c r="AE5" s="268"/>
      <c r="AF5" s="206" t="s">
        <v>398</v>
      </c>
      <c r="AG5" s="206" t="s">
        <v>398</v>
      </c>
      <c r="AH5" s="206" t="s">
        <v>398</v>
      </c>
      <c r="AI5" s="313"/>
      <c r="AJ5" s="308"/>
    </row>
    <row r="6" spans="2:37" ht="23.25" thickBot="1" x14ac:dyDescent="0.3">
      <c r="B6" s="312"/>
      <c r="C6" s="281"/>
      <c r="D6" s="12" t="s">
        <v>9</v>
      </c>
      <c r="E6" s="12" t="s">
        <v>10</v>
      </c>
      <c r="F6" s="299"/>
      <c r="G6" s="12" t="s">
        <v>11</v>
      </c>
      <c r="H6" s="281"/>
      <c r="I6" s="12" t="s">
        <v>11</v>
      </c>
      <c r="J6" s="284"/>
      <c r="K6" s="281"/>
      <c r="L6" s="284"/>
      <c r="M6" s="224" t="s">
        <v>12</v>
      </c>
      <c r="N6" s="276" t="s">
        <v>12</v>
      </c>
      <c r="O6" s="277"/>
      <c r="P6" s="220" t="s">
        <v>32</v>
      </c>
      <c r="Q6" s="220" t="s">
        <v>32</v>
      </c>
      <c r="R6" s="220" t="s">
        <v>32</v>
      </c>
      <c r="S6" s="261"/>
      <c r="T6" s="53" t="s">
        <v>17</v>
      </c>
      <c r="U6" s="264"/>
      <c r="V6" s="53" t="s">
        <v>17</v>
      </c>
      <c r="W6" s="264"/>
      <c r="X6" s="53" t="s">
        <v>17</v>
      </c>
      <c r="Y6" s="264"/>
      <c r="Z6" s="53" t="s">
        <v>17</v>
      </c>
      <c r="AA6" s="264"/>
      <c r="AB6" s="53" t="s">
        <v>17</v>
      </c>
      <c r="AC6" s="53" t="s">
        <v>12</v>
      </c>
      <c r="AD6" s="53" t="s">
        <v>12</v>
      </c>
      <c r="AE6" s="53" t="s">
        <v>12</v>
      </c>
      <c r="AF6" s="220" t="s">
        <v>21</v>
      </c>
      <c r="AG6" s="220" t="s">
        <v>21</v>
      </c>
      <c r="AH6" s="220" t="s">
        <v>21</v>
      </c>
      <c r="AI6" s="299"/>
      <c r="AJ6" s="309"/>
    </row>
    <row r="7" spans="2:37" ht="21" customHeight="1" x14ac:dyDescent="0.25">
      <c r="B7" s="194"/>
      <c r="C7" s="190"/>
      <c r="D7" s="192"/>
      <c r="E7" s="192"/>
      <c r="F7" s="192"/>
      <c r="G7" s="192"/>
      <c r="H7" s="190"/>
      <c r="I7" s="192"/>
      <c r="J7" s="191"/>
      <c r="K7" s="190"/>
      <c r="L7" s="189"/>
      <c r="M7" s="193"/>
      <c r="N7" s="278"/>
      <c r="O7" s="263"/>
      <c r="P7" s="78"/>
      <c r="Q7" s="78"/>
      <c r="R7" s="78"/>
      <c r="S7" s="181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193"/>
    </row>
    <row r="8" spans="2:37" ht="21" customHeight="1" x14ac:dyDescent="0.25">
      <c r="B8" s="6" t="s">
        <v>13</v>
      </c>
      <c r="C8" s="2" t="s">
        <v>14</v>
      </c>
      <c r="D8" s="117">
        <v>44</v>
      </c>
      <c r="E8" s="117">
        <v>104</v>
      </c>
      <c r="F8" s="118">
        <f t="shared" ref="F8:F52" si="0">E8-D8</f>
        <v>60</v>
      </c>
      <c r="G8" s="192"/>
      <c r="H8" s="118">
        <f>ROUND(F8-G8,2)</f>
        <v>60</v>
      </c>
      <c r="I8" s="2" t="s">
        <v>138</v>
      </c>
      <c r="J8" s="191"/>
      <c r="K8" s="2">
        <v>1</v>
      </c>
      <c r="L8" s="2" t="s">
        <v>15</v>
      </c>
      <c r="M8" s="5">
        <f>ROUND(2620.103/9,0)</f>
        <v>291</v>
      </c>
      <c r="N8" s="256">
        <f>M8</f>
        <v>291</v>
      </c>
      <c r="O8" s="257"/>
      <c r="P8" s="2">
        <f>ROUND(($P$4*M8*2),0)</f>
        <v>32</v>
      </c>
      <c r="Q8" s="78"/>
      <c r="R8" s="2">
        <f>ROUND(($R$4*M8),0)</f>
        <v>25</v>
      </c>
      <c r="S8" s="196">
        <v>1.25</v>
      </c>
      <c r="T8" s="2">
        <f>ROUND(M8*S8/12/3,0)</f>
        <v>10</v>
      </c>
      <c r="U8" s="4">
        <v>3.75</v>
      </c>
      <c r="V8" s="2">
        <f>ROUND(M8*U8/12/3,0)</f>
        <v>30</v>
      </c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2" t="s">
        <v>362</v>
      </c>
      <c r="AJ8" s="193"/>
    </row>
    <row r="9" spans="2:37" ht="21" customHeight="1" x14ac:dyDescent="0.25">
      <c r="B9" s="6"/>
      <c r="C9" s="2"/>
      <c r="D9" s="117"/>
      <c r="E9" s="117"/>
      <c r="F9" s="118"/>
      <c r="G9" s="192"/>
      <c r="H9" s="118"/>
      <c r="I9" s="2"/>
      <c r="J9" s="191"/>
      <c r="K9" s="2"/>
      <c r="L9" s="2"/>
      <c r="M9" s="5"/>
      <c r="N9" s="254"/>
      <c r="O9" s="255"/>
      <c r="P9" s="2"/>
      <c r="Q9" s="78"/>
      <c r="R9" s="2"/>
      <c r="S9" s="196"/>
      <c r="T9" s="2"/>
      <c r="U9" s="4"/>
      <c r="V9" s="2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2"/>
      <c r="AJ9" s="193"/>
    </row>
    <row r="10" spans="2:37" ht="21" customHeight="1" x14ac:dyDescent="0.25">
      <c r="B10" s="6" t="s">
        <v>13</v>
      </c>
      <c r="C10" s="2" t="s">
        <v>14</v>
      </c>
      <c r="D10" s="117">
        <v>104</v>
      </c>
      <c r="E10" s="117">
        <v>266</v>
      </c>
      <c r="F10" s="118">
        <f t="shared" si="0"/>
        <v>162</v>
      </c>
      <c r="G10" s="2"/>
      <c r="H10" s="118">
        <f>ROUND(F10-G10,2)</f>
        <v>162</v>
      </c>
      <c r="I10" s="2">
        <v>37</v>
      </c>
      <c r="J10" s="3"/>
      <c r="K10" s="2">
        <v>1</v>
      </c>
      <c r="L10" s="2" t="s">
        <v>15</v>
      </c>
      <c r="M10" s="5">
        <f t="shared" ref="M10:M52" si="1">ROUND(H10*I10/9,0)</f>
        <v>666</v>
      </c>
      <c r="N10" s="256">
        <f>M10</f>
        <v>666</v>
      </c>
      <c r="O10" s="257"/>
      <c r="P10" s="2">
        <f>ROUND(($P$4*M10*2),0)</f>
        <v>73</v>
      </c>
      <c r="Q10" s="2"/>
      <c r="R10" s="2">
        <f>ROUND(($R$4*M10),0)</f>
        <v>57</v>
      </c>
      <c r="S10" s="196">
        <v>1.25</v>
      </c>
      <c r="T10" s="2">
        <f>ROUND(M10*S10/12/3,0)</f>
        <v>23</v>
      </c>
      <c r="U10" s="4">
        <v>3.75</v>
      </c>
      <c r="V10" s="2">
        <f>ROUND(M10*U10/12/3,0)</f>
        <v>69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5"/>
    </row>
    <row r="11" spans="2:37" ht="21" customHeight="1" x14ac:dyDescent="0.25">
      <c r="B11" s="6"/>
      <c r="C11" s="2"/>
      <c r="D11" s="117"/>
      <c r="E11" s="117"/>
      <c r="F11" s="118"/>
      <c r="G11" s="2"/>
      <c r="H11" s="118"/>
      <c r="I11" s="2"/>
      <c r="J11" s="3"/>
      <c r="K11" s="2"/>
      <c r="L11" s="2"/>
      <c r="M11" s="5"/>
      <c r="N11" s="254"/>
      <c r="O11" s="255"/>
      <c r="P11" s="2"/>
      <c r="Q11" s="2"/>
      <c r="R11" s="2"/>
      <c r="S11" s="196"/>
      <c r="T11" s="2"/>
      <c r="U11" s="4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5"/>
    </row>
    <row r="12" spans="2:37" ht="21" customHeight="1" x14ac:dyDescent="0.25">
      <c r="B12" s="6" t="s">
        <v>13</v>
      </c>
      <c r="C12" s="2" t="s">
        <v>14</v>
      </c>
      <c r="D12" s="117">
        <v>266</v>
      </c>
      <c r="E12" s="117">
        <v>476</v>
      </c>
      <c r="F12" s="118">
        <f t="shared" si="0"/>
        <v>210</v>
      </c>
      <c r="G12" s="2"/>
      <c r="H12" s="118">
        <f t="shared" ref="H12:H52" si="2">ROUND(F12-G12,2)</f>
        <v>210</v>
      </c>
      <c r="I12" s="2">
        <v>29</v>
      </c>
      <c r="J12" s="3"/>
      <c r="K12" s="2">
        <v>1</v>
      </c>
      <c r="L12" s="2" t="s">
        <v>15</v>
      </c>
      <c r="M12" s="5">
        <f t="shared" si="1"/>
        <v>677</v>
      </c>
      <c r="N12" s="256">
        <f>M12</f>
        <v>677</v>
      </c>
      <c r="O12" s="257"/>
      <c r="P12" s="2">
        <f>ROUND(($P$4*M12*2),0)</f>
        <v>74</v>
      </c>
      <c r="Q12" s="2"/>
      <c r="R12" s="2">
        <f>ROUND(($R$4*M12),0)</f>
        <v>58</v>
      </c>
      <c r="S12" s="196">
        <v>1.25</v>
      </c>
      <c r="T12" s="2">
        <f>ROUND(M12*S12/12/3,0)</f>
        <v>24</v>
      </c>
      <c r="U12" s="4">
        <v>3.75</v>
      </c>
      <c r="V12" s="2">
        <f>ROUND(M12*U12/12/3,0)</f>
        <v>71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5"/>
    </row>
    <row r="13" spans="2:37" ht="21" customHeight="1" x14ac:dyDescent="0.25">
      <c r="B13" s="6"/>
      <c r="C13" s="2"/>
      <c r="D13" s="117"/>
      <c r="E13" s="117"/>
      <c r="F13" s="118"/>
      <c r="G13" s="2"/>
      <c r="H13" s="118"/>
      <c r="I13" s="2"/>
      <c r="J13" s="3"/>
      <c r="K13" s="2"/>
      <c r="L13" s="2"/>
      <c r="M13" s="5"/>
      <c r="N13" s="254"/>
      <c r="O13" s="255"/>
      <c r="P13" s="2"/>
      <c r="Q13" s="2"/>
      <c r="R13" s="2"/>
      <c r="S13" s="196"/>
      <c r="T13" s="2"/>
      <c r="U13" s="4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5"/>
    </row>
    <row r="14" spans="2:37" ht="21" customHeight="1" x14ac:dyDescent="0.25">
      <c r="B14" s="6" t="s">
        <v>13</v>
      </c>
      <c r="C14" s="2" t="s">
        <v>14</v>
      </c>
      <c r="D14" s="117">
        <v>476</v>
      </c>
      <c r="E14" s="117">
        <v>1650</v>
      </c>
      <c r="F14" s="118">
        <f t="shared" si="0"/>
        <v>1174</v>
      </c>
      <c r="G14" s="2"/>
      <c r="H14" s="118">
        <f t="shared" si="2"/>
        <v>1174</v>
      </c>
      <c r="I14" s="2">
        <v>22</v>
      </c>
      <c r="J14" s="3"/>
      <c r="K14" s="2">
        <v>1</v>
      </c>
      <c r="L14" s="2" t="s">
        <v>15</v>
      </c>
      <c r="M14" s="5">
        <f t="shared" si="1"/>
        <v>2870</v>
      </c>
      <c r="N14" s="256">
        <f>M14</f>
        <v>2870</v>
      </c>
      <c r="O14" s="257"/>
      <c r="P14" s="2">
        <f>ROUND(($P$4*M14*2),0)</f>
        <v>316</v>
      </c>
      <c r="Q14" s="2"/>
      <c r="R14" s="2">
        <f>ROUND(($R$4*M14),0)</f>
        <v>244</v>
      </c>
      <c r="S14" s="196">
        <v>1.25</v>
      </c>
      <c r="T14" s="2">
        <f>ROUND(M14*S14/12/3,0)</f>
        <v>100</v>
      </c>
      <c r="U14" s="4">
        <v>3.75</v>
      </c>
      <c r="V14" s="2">
        <f>ROUND(M14*U14/12/3,0)</f>
        <v>299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5"/>
    </row>
    <row r="15" spans="2:37" ht="21" customHeight="1" x14ac:dyDescent="0.25">
      <c r="B15" s="6"/>
      <c r="C15" s="2"/>
      <c r="D15" s="117"/>
      <c r="E15" s="117"/>
      <c r="F15" s="118"/>
      <c r="G15" s="2"/>
      <c r="H15" s="118"/>
      <c r="I15" s="2"/>
      <c r="J15" s="3"/>
      <c r="K15" s="2"/>
      <c r="L15" s="2"/>
      <c r="M15" s="5"/>
      <c r="N15" s="256"/>
      <c r="O15" s="257"/>
      <c r="P15" s="2"/>
      <c r="Q15" s="2"/>
      <c r="R15" s="2"/>
      <c r="S15" s="196"/>
      <c r="T15" s="2"/>
      <c r="U15" s="4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5"/>
    </row>
    <row r="16" spans="2:37" ht="21" customHeight="1" x14ac:dyDescent="0.25">
      <c r="B16" s="6" t="s">
        <v>13</v>
      </c>
      <c r="C16" s="2" t="s">
        <v>14</v>
      </c>
      <c r="D16" s="117">
        <v>1650</v>
      </c>
      <c r="E16" s="117">
        <v>1685</v>
      </c>
      <c r="F16" s="118">
        <f t="shared" si="0"/>
        <v>35</v>
      </c>
      <c r="G16" s="2"/>
      <c r="H16" s="118">
        <f t="shared" si="2"/>
        <v>35</v>
      </c>
      <c r="I16" s="2">
        <v>22</v>
      </c>
      <c r="J16" s="3"/>
      <c r="K16" s="2">
        <v>2</v>
      </c>
      <c r="L16" s="2" t="s">
        <v>15</v>
      </c>
      <c r="M16" s="5">
        <f t="shared" si="1"/>
        <v>86</v>
      </c>
      <c r="N16" s="256"/>
      <c r="O16" s="257"/>
      <c r="P16" s="2">
        <f>ROUND(($P$4*M16*3),0)</f>
        <v>14</v>
      </c>
      <c r="Q16" s="2"/>
      <c r="R16" s="2"/>
      <c r="S16" s="196">
        <v>1.25</v>
      </c>
      <c r="T16" s="2">
        <f>ROUND(M16*S16/12/3,0)</f>
        <v>3</v>
      </c>
      <c r="U16" s="4">
        <v>3.75</v>
      </c>
      <c r="V16" s="2">
        <f>ROUND(M16*U16/12/3,0)</f>
        <v>9</v>
      </c>
      <c r="W16" s="2"/>
      <c r="X16" s="2"/>
      <c r="Y16" s="2"/>
      <c r="Z16" s="2"/>
      <c r="AA16" s="2" t="s">
        <v>138</v>
      </c>
      <c r="AB16" s="2">
        <f>ROUND((AVERAGE(0,1/12)*H16*I16)/27,0)</f>
        <v>1</v>
      </c>
      <c r="AC16" s="2">
        <f>M16</f>
        <v>86</v>
      </c>
      <c r="AD16" s="2">
        <f>M16</f>
        <v>86</v>
      </c>
      <c r="AE16" s="2">
        <f>M16</f>
        <v>86</v>
      </c>
      <c r="AF16" s="2">
        <f>ROUND(M16*$AF$4,0)</f>
        <v>3</v>
      </c>
      <c r="AG16" s="2">
        <f>ROUNDUP(M16*$AG$4,0)</f>
        <v>1</v>
      </c>
      <c r="AH16" s="2">
        <f>ROUND(M16*$AH$4,0)</f>
        <v>1</v>
      </c>
      <c r="AI16" s="2" t="s">
        <v>374</v>
      </c>
      <c r="AJ16" s="187"/>
      <c r="AK16" s="186"/>
    </row>
    <row r="17" spans="2:37" ht="21" customHeight="1" x14ac:dyDescent="0.25">
      <c r="B17" s="6"/>
      <c r="C17" s="2"/>
      <c r="D17" s="117"/>
      <c r="E17" s="117"/>
      <c r="F17" s="118"/>
      <c r="G17" s="2"/>
      <c r="H17" s="118"/>
      <c r="I17" s="2"/>
      <c r="J17" s="3"/>
      <c r="K17" s="2"/>
      <c r="L17" s="2"/>
      <c r="M17" s="5"/>
      <c r="N17" s="256"/>
      <c r="O17" s="257"/>
      <c r="P17" s="2"/>
      <c r="Q17" s="2"/>
      <c r="R17" s="2"/>
      <c r="S17" s="196"/>
      <c r="T17" s="2"/>
      <c r="U17" s="4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5"/>
    </row>
    <row r="18" spans="2:37" ht="21" customHeight="1" x14ac:dyDescent="0.25">
      <c r="B18" s="6" t="s">
        <v>13</v>
      </c>
      <c r="C18" s="2" t="s">
        <v>14</v>
      </c>
      <c r="D18" s="117">
        <v>1685</v>
      </c>
      <c r="E18" s="117">
        <v>3907.49</v>
      </c>
      <c r="F18" s="118">
        <f t="shared" si="0"/>
        <v>2222.4899999999998</v>
      </c>
      <c r="G18" s="2"/>
      <c r="H18" s="118">
        <f t="shared" si="2"/>
        <v>2222.4899999999998</v>
      </c>
      <c r="I18" s="2">
        <v>22</v>
      </c>
      <c r="J18" s="3"/>
      <c r="K18" s="2">
        <v>2</v>
      </c>
      <c r="L18" s="2" t="s">
        <v>15</v>
      </c>
      <c r="M18" s="5">
        <f t="shared" si="1"/>
        <v>5433</v>
      </c>
      <c r="N18" s="256"/>
      <c r="O18" s="257"/>
      <c r="P18" s="2">
        <f>ROUND(($P$4*M18*2),0)</f>
        <v>598</v>
      </c>
      <c r="Q18" s="2"/>
      <c r="R18" s="2"/>
      <c r="S18" s="196">
        <v>1.25</v>
      </c>
      <c r="T18" s="2">
        <f>ROUND(M18*S18/12/3,0)</f>
        <v>189</v>
      </c>
      <c r="U18" s="4">
        <v>3.75</v>
      </c>
      <c r="V18" s="2">
        <f>ROUND(M18*U18/12/3,0)</f>
        <v>566</v>
      </c>
      <c r="W18" s="2"/>
      <c r="X18" s="2"/>
      <c r="Y18" s="2"/>
      <c r="Z18" s="2"/>
      <c r="AA18" s="2"/>
      <c r="AB18" s="2"/>
      <c r="AC18" s="2">
        <f>M18</f>
        <v>5433</v>
      </c>
      <c r="AD18" s="2">
        <f>M18</f>
        <v>5433</v>
      </c>
      <c r="AE18" s="2">
        <f>M18</f>
        <v>5433</v>
      </c>
      <c r="AF18" s="2">
        <f>ROUND(M18*$AF$4,0)</f>
        <v>191</v>
      </c>
      <c r="AG18" s="2">
        <f>ROUND(M18*$AG$4,0)</f>
        <v>27</v>
      </c>
      <c r="AH18" s="2">
        <f>ROUND(M18*$AH$4,0)</f>
        <v>41</v>
      </c>
      <c r="AI18" s="2"/>
      <c r="AJ18" s="5"/>
    </row>
    <row r="19" spans="2:37" ht="21" customHeight="1" x14ac:dyDescent="0.25">
      <c r="B19" s="6"/>
      <c r="C19" s="2"/>
      <c r="D19" s="117"/>
      <c r="E19" s="117"/>
      <c r="F19" s="118"/>
      <c r="G19" s="2"/>
      <c r="H19" s="118"/>
      <c r="I19" s="2"/>
      <c r="J19" s="3"/>
      <c r="K19" s="2"/>
      <c r="L19" s="2"/>
      <c r="M19" s="5"/>
      <c r="N19" s="256"/>
      <c r="O19" s="257"/>
      <c r="P19" s="2"/>
      <c r="Q19" s="2"/>
      <c r="R19" s="2"/>
      <c r="S19" s="196"/>
      <c r="T19" s="2"/>
      <c r="U19" s="4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5"/>
    </row>
    <row r="20" spans="2:37" ht="21" customHeight="1" x14ac:dyDescent="0.25">
      <c r="B20" s="6"/>
      <c r="C20" s="2"/>
      <c r="D20" s="117"/>
      <c r="E20" s="117"/>
      <c r="F20" s="118"/>
      <c r="G20" s="2"/>
      <c r="H20" s="118"/>
      <c r="I20" s="2"/>
      <c r="J20" s="3"/>
      <c r="K20" s="2"/>
      <c r="L20" s="2"/>
      <c r="M20" s="5"/>
      <c r="N20" s="254"/>
      <c r="O20" s="255"/>
      <c r="P20" s="2"/>
      <c r="Q20" s="2"/>
      <c r="R20" s="2"/>
      <c r="S20" s="196"/>
      <c r="T20" s="2"/>
      <c r="U20" s="4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5"/>
    </row>
    <row r="21" spans="2:37" ht="21" customHeight="1" x14ac:dyDescent="0.25">
      <c r="B21" s="6" t="s">
        <v>13</v>
      </c>
      <c r="C21" s="2" t="s">
        <v>14</v>
      </c>
      <c r="D21" s="117">
        <v>3907.49</v>
      </c>
      <c r="E21" s="117">
        <v>4107.49</v>
      </c>
      <c r="F21" s="118">
        <f>E21-D21</f>
        <v>200</v>
      </c>
      <c r="G21" s="2"/>
      <c r="H21" s="118">
        <f t="shared" si="2"/>
        <v>200</v>
      </c>
      <c r="I21" s="2">
        <v>22</v>
      </c>
      <c r="J21" s="3"/>
      <c r="K21" s="2">
        <v>2</v>
      </c>
      <c r="L21" s="2" t="s">
        <v>15</v>
      </c>
      <c r="M21" s="5">
        <f t="shared" si="1"/>
        <v>489</v>
      </c>
      <c r="N21" s="256"/>
      <c r="O21" s="257"/>
      <c r="P21" s="2">
        <f>ROUND(($P$4*M21*3),0)</f>
        <v>81</v>
      </c>
      <c r="Q21" s="2"/>
      <c r="R21" s="2"/>
      <c r="S21" s="196">
        <v>1.25</v>
      </c>
      <c r="T21" s="2">
        <f>ROUND(M21*S21/12/3,0)</f>
        <v>17</v>
      </c>
      <c r="U21" s="4">
        <v>3.75</v>
      </c>
      <c r="V21" s="2">
        <f>ROUND(M21*U21/12/3,0)</f>
        <v>51</v>
      </c>
      <c r="W21" s="2"/>
      <c r="X21" s="2"/>
      <c r="Y21" s="2"/>
      <c r="Z21" s="2"/>
      <c r="AA21" s="2" t="s">
        <v>138</v>
      </c>
      <c r="AB21" s="2">
        <f>ROUND((AVERAGE(0,0.75/12)*H21*I21)/27,0)</f>
        <v>5</v>
      </c>
      <c r="AC21" s="2">
        <f>M21</f>
        <v>489</v>
      </c>
      <c r="AD21" s="2">
        <f>M21</f>
        <v>489</v>
      </c>
      <c r="AE21" s="2">
        <f>M21</f>
        <v>489</v>
      </c>
      <c r="AF21" s="2">
        <f>ROUND(M21*$AF$4,0)</f>
        <v>17</v>
      </c>
      <c r="AG21" s="2">
        <f>ROUND(M21*$AG$4,0)</f>
        <v>2</v>
      </c>
      <c r="AH21" s="2">
        <f>ROUND(M21*$AH$4,0)</f>
        <v>4</v>
      </c>
      <c r="AI21" s="2" t="s">
        <v>394</v>
      </c>
      <c r="AJ21" s="187"/>
      <c r="AK21" s="186"/>
    </row>
    <row r="22" spans="2:37" ht="21" customHeight="1" x14ac:dyDescent="0.25">
      <c r="B22" s="6"/>
      <c r="C22" s="2"/>
      <c r="D22" s="117"/>
      <c r="E22" s="117"/>
      <c r="F22" s="118"/>
      <c r="G22" s="2"/>
      <c r="H22" s="118"/>
      <c r="I22" s="2"/>
      <c r="J22" s="3"/>
      <c r="K22" s="2"/>
      <c r="L22" s="2"/>
      <c r="M22" s="5"/>
      <c r="N22" s="254"/>
      <c r="O22" s="255"/>
      <c r="P22" s="2"/>
      <c r="Q22" s="2"/>
      <c r="R22" s="2"/>
      <c r="S22" s="196"/>
      <c r="T22" s="2"/>
      <c r="U22" s="4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187"/>
      <c r="AK22" s="186"/>
    </row>
    <row r="23" spans="2:37" ht="21" customHeight="1" x14ac:dyDescent="0.25">
      <c r="B23" s="6" t="s">
        <v>13</v>
      </c>
      <c r="C23" s="2" t="s">
        <v>14</v>
      </c>
      <c r="D23" s="117">
        <v>4107.49</v>
      </c>
      <c r="E23" s="117">
        <v>4188.6499999999996</v>
      </c>
      <c r="F23" s="118">
        <f>E23-D23</f>
        <v>81.159999999999854</v>
      </c>
      <c r="G23" s="2"/>
      <c r="H23" s="118">
        <f t="shared" si="2"/>
        <v>81.16</v>
      </c>
      <c r="I23" s="2">
        <v>32</v>
      </c>
      <c r="J23" s="3"/>
      <c r="K23" s="2">
        <v>2</v>
      </c>
      <c r="L23" s="2" t="s">
        <v>15</v>
      </c>
      <c r="M23" s="5">
        <f t="shared" si="1"/>
        <v>289</v>
      </c>
      <c r="N23" s="256"/>
      <c r="O23" s="257"/>
      <c r="P23" s="2">
        <f>ROUND(($P$4*M23*2),0)</f>
        <v>32</v>
      </c>
      <c r="Q23" s="2">
        <f>ROUND(($Q$4*M23),0)</f>
        <v>20</v>
      </c>
      <c r="R23" s="2"/>
      <c r="S23" s="196">
        <v>1.25</v>
      </c>
      <c r="T23" s="2">
        <f>ROUND(M23*S23/12/3,0)</f>
        <v>10</v>
      </c>
      <c r="U23" s="4">
        <v>2.25</v>
      </c>
      <c r="V23" s="2">
        <f>ROUND(M23*U23/12/3,0)</f>
        <v>18</v>
      </c>
      <c r="W23" s="2"/>
      <c r="X23" s="2"/>
      <c r="Y23" s="2"/>
      <c r="Z23" s="2"/>
      <c r="AA23" s="2" t="s">
        <v>138</v>
      </c>
      <c r="AB23" s="2">
        <f>ROUND(((AVERAGE(0,1.5/12)*(H23-30)*I23)+((1.5/12)*(30)*(I23)))/27,0)</f>
        <v>8</v>
      </c>
      <c r="AC23" s="2"/>
      <c r="AD23" s="2"/>
      <c r="AE23" s="2"/>
      <c r="AF23" s="2"/>
      <c r="AG23" s="2"/>
      <c r="AH23" s="2"/>
      <c r="AI23" s="2" t="s">
        <v>409</v>
      </c>
      <c r="AJ23" s="187"/>
      <c r="AK23" s="186"/>
    </row>
    <row r="24" spans="2:37" ht="21" customHeight="1" x14ac:dyDescent="0.25">
      <c r="B24" s="6"/>
      <c r="C24" s="2"/>
      <c r="D24" s="117"/>
      <c r="E24" s="117"/>
      <c r="F24" s="118"/>
      <c r="G24" s="2"/>
      <c r="H24" s="118"/>
      <c r="I24" s="2"/>
      <c r="J24" s="3"/>
      <c r="K24" s="2"/>
      <c r="L24" s="2"/>
      <c r="M24" s="5"/>
      <c r="N24" s="254"/>
      <c r="O24" s="255"/>
      <c r="P24" s="2"/>
      <c r="Q24" s="2"/>
      <c r="R24" s="2"/>
      <c r="S24" s="196"/>
      <c r="T24" s="2"/>
      <c r="U24" s="4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187"/>
      <c r="AK24" s="186"/>
    </row>
    <row r="25" spans="2:37" ht="21" customHeight="1" x14ac:dyDescent="0.25">
      <c r="B25" s="6" t="s">
        <v>13</v>
      </c>
      <c r="C25" s="2" t="s">
        <v>14</v>
      </c>
      <c r="D25" s="117">
        <v>4188.6499999999996</v>
      </c>
      <c r="E25" s="117">
        <v>4388.6499999999996</v>
      </c>
      <c r="F25" s="118">
        <f>E25-D25</f>
        <v>200</v>
      </c>
      <c r="G25" s="2"/>
      <c r="H25" s="118">
        <f t="shared" si="2"/>
        <v>200</v>
      </c>
      <c r="I25" s="2">
        <v>22</v>
      </c>
      <c r="J25" s="3"/>
      <c r="K25" s="2">
        <v>2</v>
      </c>
      <c r="L25" s="2" t="s">
        <v>15</v>
      </c>
      <c r="M25" s="5">
        <f t="shared" si="1"/>
        <v>489</v>
      </c>
      <c r="N25" s="256"/>
      <c r="O25" s="257"/>
      <c r="P25" s="2">
        <f>ROUND(($P$4*M25*3),0)</f>
        <v>81</v>
      </c>
      <c r="Q25" s="2"/>
      <c r="R25" s="2"/>
      <c r="S25" s="196">
        <v>1.25</v>
      </c>
      <c r="T25" s="2">
        <f>ROUND(M25*S25/12/3,0)</f>
        <v>17</v>
      </c>
      <c r="U25" s="4">
        <v>3.75</v>
      </c>
      <c r="V25" s="2">
        <f>ROUND(M25*U25/12/3,0)</f>
        <v>51</v>
      </c>
      <c r="W25" s="2"/>
      <c r="X25" s="2"/>
      <c r="Y25" s="2"/>
      <c r="Z25" s="2"/>
      <c r="AA25" s="2" t="s">
        <v>138</v>
      </c>
      <c r="AB25" s="2">
        <f>ROUND((AVERAGE(0,0.75/12)*H25*I25)/27,0)</f>
        <v>5</v>
      </c>
      <c r="AC25" s="2">
        <f>M25</f>
        <v>489</v>
      </c>
      <c r="AD25" s="2">
        <f>M25</f>
        <v>489</v>
      </c>
      <c r="AE25" s="2">
        <f>M25</f>
        <v>489</v>
      </c>
      <c r="AF25" s="2">
        <f>ROUND(M25*$AF$4,0)</f>
        <v>17</v>
      </c>
      <c r="AG25" s="2">
        <f>ROUND(M25*$AG$4,0)</f>
        <v>2</v>
      </c>
      <c r="AH25" s="2">
        <f>ROUND(M25*$AH$4,0)</f>
        <v>4</v>
      </c>
      <c r="AI25" s="2" t="s">
        <v>394</v>
      </c>
      <c r="AJ25" s="187"/>
      <c r="AK25" s="186"/>
    </row>
    <row r="26" spans="2:37" ht="21" customHeight="1" x14ac:dyDescent="0.25">
      <c r="B26" s="6"/>
      <c r="C26" s="2"/>
      <c r="D26" s="117"/>
      <c r="E26" s="117"/>
      <c r="F26" s="118"/>
      <c r="G26" s="2"/>
      <c r="H26" s="118"/>
      <c r="I26" s="2"/>
      <c r="J26" s="3"/>
      <c r="K26" s="2"/>
      <c r="L26" s="2"/>
      <c r="M26" s="5"/>
      <c r="N26" s="256"/>
      <c r="O26" s="257"/>
      <c r="P26" s="2"/>
      <c r="Q26" s="2"/>
      <c r="R26" s="2"/>
      <c r="S26" s="196"/>
      <c r="T26" s="2"/>
      <c r="U26" s="4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5"/>
    </row>
    <row r="27" spans="2:37" ht="21" customHeight="1" x14ac:dyDescent="0.25">
      <c r="B27" s="6"/>
      <c r="C27" s="2"/>
      <c r="D27" s="117"/>
      <c r="E27" s="117"/>
      <c r="F27" s="118"/>
      <c r="G27" s="2"/>
      <c r="H27" s="118"/>
      <c r="I27" s="2"/>
      <c r="J27" s="3"/>
      <c r="K27" s="2"/>
      <c r="L27" s="2"/>
      <c r="M27" s="5"/>
      <c r="N27" s="254"/>
      <c r="O27" s="255"/>
      <c r="P27" s="2"/>
      <c r="Q27" s="2"/>
      <c r="R27" s="2"/>
      <c r="S27" s="196"/>
      <c r="T27" s="2"/>
      <c r="U27" s="4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5"/>
    </row>
    <row r="28" spans="2:37" ht="21" customHeight="1" x14ac:dyDescent="0.25">
      <c r="B28" s="6" t="s">
        <v>13</v>
      </c>
      <c r="C28" s="2" t="s">
        <v>14</v>
      </c>
      <c r="D28" s="117">
        <v>4388.6499999999996</v>
      </c>
      <c r="E28" s="117">
        <v>12019.07</v>
      </c>
      <c r="F28" s="118">
        <f t="shared" si="0"/>
        <v>7630.42</v>
      </c>
      <c r="G28" s="2"/>
      <c r="H28" s="118">
        <f t="shared" si="2"/>
        <v>7630.42</v>
      </c>
      <c r="I28" s="2">
        <v>22</v>
      </c>
      <c r="J28" s="2"/>
      <c r="K28" s="2">
        <v>2</v>
      </c>
      <c r="L28" s="2" t="s">
        <v>15</v>
      </c>
      <c r="M28" s="5">
        <f t="shared" si="1"/>
        <v>18652</v>
      </c>
      <c r="N28" s="256"/>
      <c r="O28" s="257"/>
      <c r="P28" s="2">
        <f>ROUND(($P$4*M28*2),0)</f>
        <v>2052</v>
      </c>
      <c r="Q28" s="2"/>
      <c r="R28" s="2"/>
      <c r="S28" s="196">
        <v>1.25</v>
      </c>
      <c r="T28" s="2">
        <f>ROUND(M28*S28/12/3,0)</f>
        <v>648</v>
      </c>
      <c r="U28" s="4">
        <v>3.75</v>
      </c>
      <c r="V28" s="2">
        <f>ROUND(M28*U28/12/3,0)</f>
        <v>1943</v>
      </c>
      <c r="W28" s="2"/>
      <c r="X28" s="2"/>
      <c r="Y28" s="2"/>
      <c r="Z28" s="2"/>
      <c r="AA28" s="2"/>
      <c r="AB28" s="2"/>
      <c r="AC28" s="2">
        <f>M28</f>
        <v>18652</v>
      </c>
      <c r="AD28" s="2">
        <f>M28</f>
        <v>18652</v>
      </c>
      <c r="AE28" s="2">
        <f>M28</f>
        <v>18652</v>
      </c>
      <c r="AF28" s="2">
        <f>ROUND(M28*$AF$4,0)</f>
        <v>655</v>
      </c>
      <c r="AG28" s="2">
        <f>ROUND(M28*$AG$4,0)</f>
        <v>93</v>
      </c>
      <c r="AH28" s="2">
        <f>ROUND(M28*$AH$4,0)</f>
        <v>140</v>
      </c>
      <c r="AI28" s="2"/>
      <c r="AJ28" s="5"/>
    </row>
    <row r="29" spans="2:37" ht="21" customHeight="1" x14ac:dyDescent="0.25">
      <c r="B29" s="6"/>
      <c r="C29" s="2"/>
      <c r="D29" s="117"/>
      <c r="E29" s="117"/>
      <c r="F29" s="118"/>
      <c r="G29" s="2"/>
      <c r="H29" s="118"/>
      <c r="I29" s="2"/>
      <c r="J29" s="2"/>
      <c r="K29" s="2"/>
      <c r="L29" s="2"/>
      <c r="M29" s="5"/>
      <c r="N29" s="256"/>
      <c r="O29" s="257"/>
      <c r="P29" s="2"/>
      <c r="Q29" s="2"/>
      <c r="R29" s="2"/>
      <c r="S29" s="196"/>
      <c r="T29" s="2"/>
      <c r="U29" s="4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5"/>
    </row>
    <row r="30" spans="2:37" ht="21" customHeight="1" x14ac:dyDescent="0.25">
      <c r="B30" s="6"/>
      <c r="C30" s="2"/>
      <c r="D30" s="117"/>
      <c r="E30" s="117"/>
      <c r="F30" s="118"/>
      <c r="G30" s="2"/>
      <c r="H30" s="118"/>
      <c r="I30" s="2"/>
      <c r="J30" s="2"/>
      <c r="K30" s="2"/>
      <c r="L30" s="2"/>
      <c r="M30" s="5"/>
      <c r="N30" s="254"/>
      <c r="O30" s="255"/>
      <c r="P30" s="2"/>
      <c r="Q30" s="2"/>
      <c r="R30" s="2"/>
      <c r="S30" s="196"/>
      <c r="T30" s="2"/>
      <c r="U30" s="4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5"/>
    </row>
    <row r="31" spans="2:37" ht="21" customHeight="1" x14ac:dyDescent="0.25">
      <c r="B31" s="6" t="s">
        <v>13</v>
      </c>
      <c r="C31" s="2" t="s">
        <v>14</v>
      </c>
      <c r="D31" s="117">
        <v>12019.07</v>
      </c>
      <c r="E31" s="117">
        <v>12219.07</v>
      </c>
      <c r="F31" s="118">
        <f t="shared" si="0"/>
        <v>200</v>
      </c>
      <c r="G31" s="2"/>
      <c r="H31" s="118">
        <f t="shared" si="2"/>
        <v>200</v>
      </c>
      <c r="I31" s="2">
        <v>22</v>
      </c>
      <c r="J31" s="2"/>
      <c r="K31" s="2">
        <v>2</v>
      </c>
      <c r="L31" s="2" t="s">
        <v>15</v>
      </c>
      <c r="M31" s="5">
        <f t="shared" si="1"/>
        <v>489</v>
      </c>
      <c r="N31" s="256"/>
      <c r="O31" s="257"/>
      <c r="P31" s="2">
        <f>ROUND(($P$4*M31*3),0)</f>
        <v>81</v>
      </c>
      <c r="Q31" s="2"/>
      <c r="R31" s="2"/>
      <c r="S31" s="196">
        <v>1.25</v>
      </c>
      <c r="T31" s="2">
        <f>ROUND(M31*S31/12/3,0)</f>
        <v>17</v>
      </c>
      <c r="U31" s="4">
        <v>3.75</v>
      </c>
      <c r="V31" s="2">
        <f>ROUND(M31*U31/12/3,0)</f>
        <v>51</v>
      </c>
      <c r="W31" s="2"/>
      <c r="X31" s="2"/>
      <c r="Y31" s="2"/>
      <c r="Z31" s="2"/>
      <c r="AA31" s="2" t="s">
        <v>138</v>
      </c>
      <c r="AB31" s="2">
        <f>ROUND((AVERAGE(0,0.75/12)*H31*I31)/27,0)</f>
        <v>5</v>
      </c>
      <c r="AC31" s="2">
        <f>M31</f>
        <v>489</v>
      </c>
      <c r="AD31" s="2">
        <f>M31</f>
        <v>489</v>
      </c>
      <c r="AE31" s="2">
        <f>M31</f>
        <v>489</v>
      </c>
      <c r="AF31" s="2">
        <f>ROUND(M31*$AF$4,0)</f>
        <v>17</v>
      </c>
      <c r="AG31" s="2">
        <f>ROUND(M31*$AG$4,0)</f>
        <v>2</v>
      </c>
      <c r="AH31" s="2">
        <f>ROUND(M31*$AH$4,0)</f>
        <v>4</v>
      </c>
      <c r="AI31" s="2" t="s">
        <v>394</v>
      </c>
      <c r="AJ31" s="187"/>
      <c r="AK31" s="186"/>
    </row>
    <row r="32" spans="2:37" ht="21" customHeight="1" x14ac:dyDescent="0.25">
      <c r="B32" s="6"/>
      <c r="C32" s="2"/>
      <c r="D32" s="117"/>
      <c r="E32" s="117"/>
      <c r="F32" s="118"/>
      <c r="G32" s="2"/>
      <c r="H32" s="118"/>
      <c r="I32" s="2"/>
      <c r="J32" s="2"/>
      <c r="K32" s="2"/>
      <c r="L32" s="2"/>
      <c r="M32" s="5"/>
      <c r="N32" s="254"/>
      <c r="O32" s="255"/>
      <c r="P32" s="2"/>
      <c r="Q32" s="2"/>
      <c r="R32" s="2"/>
      <c r="S32" s="196"/>
      <c r="T32" s="2"/>
      <c r="U32" s="4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187"/>
      <c r="AK32" s="186"/>
    </row>
    <row r="33" spans="2:37" ht="21" customHeight="1" x14ac:dyDescent="0.25">
      <c r="B33" s="6" t="s">
        <v>13</v>
      </c>
      <c r="C33" s="2" t="s">
        <v>14</v>
      </c>
      <c r="D33" s="117">
        <v>12219.07</v>
      </c>
      <c r="E33" s="117">
        <v>12245.07</v>
      </c>
      <c r="F33" s="118">
        <f t="shared" si="0"/>
        <v>26</v>
      </c>
      <c r="G33" s="2"/>
      <c r="H33" s="118">
        <f t="shared" si="2"/>
        <v>26</v>
      </c>
      <c r="I33" s="2">
        <v>36</v>
      </c>
      <c r="J33" s="2"/>
      <c r="K33" s="2"/>
      <c r="L33" s="2"/>
      <c r="M33" s="5">
        <f t="shared" si="1"/>
        <v>104</v>
      </c>
      <c r="N33" s="256"/>
      <c r="O33" s="257"/>
      <c r="P33" s="2">
        <f>ROUND(($P$4*M33*6),0)</f>
        <v>34</v>
      </c>
      <c r="Q33" s="2">
        <f>ROUND(($Q$4*M33),0)</f>
        <v>7</v>
      </c>
      <c r="R33" s="2"/>
      <c r="S33" s="196">
        <v>1.25</v>
      </c>
      <c r="T33" s="2">
        <f>ROUND(M33*S33/12/3,0)</f>
        <v>4</v>
      </c>
      <c r="U33" s="4">
        <v>3.75</v>
      </c>
      <c r="V33" s="2">
        <f>ROUND(M33*U33/12/3,0)</f>
        <v>11</v>
      </c>
      <c r="W33" s="2"/>
      <c r="X33" s="2"/>
      <c r="Y33" s="2" t="s">
        <v>138</v>
      </c>
      <c r="Z33" s="2">
        <f>ROUND((($H$33*2)*((9.5+11.5)/2)+($H$33*2)*((3.75+1.75)/2))/12/27,0)</f>
        <v>2</v>
      </c>
      <c r="AA33" s="2" t="s">
        <v>138</v>
      </c>
      <c r="AB33" s="2">
        <f>ROUND(((H33*28)*((9.5+0)/2)+(H33*4)*((9.5+6.5)/2))/12/27,0)</f>
        <v>13</v>
      </c>
      <c r="AC33" s="2"/>
      <c r="AD33" s="2"/>
      <c r="AE33" s="2"/>
      <c r="AF33" s="2"/>
      <c r="AG33" s="2"/>
      <c r="AH33" s="2"/>
      <c r="AI33" s="2" t="s">
        <v>43</v>
      </c>
      <c r="AJ33" s="187"/>
      <c r="AK33" s="186"/>
    </row>
    <row r="34" spans="2:37" ht="21" customHeight="1" x14ac:dyDescent="0.25">
      <c r="B34" s="6"/>
      <c r="C34" s="2"/>
      <c r="D34" s="117"/>
      <c r="E34" s="117"/>
      <c r="F34" s="118"/>
      <c r="G34" s="2"/>
      <c r="H34" s="118"/>
      <c r="I34" s="2"/>
      <c r="J34" s="2"/>
      <c r="K34" s="2"/>
      <c r="L34" s="2"/>
      <c r="M34" s="5"/>
      <c r="N34" s="254"/>
      <c r="O34" s="255"/>
      <c r="P34" s="2"/>
      <c r="Q34" s="2"/>
      <c r="R34" s="2"/>
      <c r="S34" s="196"/>
      <c r="T34" s="2"/>
      <c r="U34" s="4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187"/>
      <c r="AK34" s="186"/>
    </row>
    <row r="35" spans="2:37" ht="21" customHeight="1" x14ac:dyDescent="0.25">
      <c r="B35" s="6" t="s">
        <v>13</v>
      </c>
      <c r="C35" s="2" t="s">
        <v>14</v>
      </c>
      <c r="D35" s="117">
        <v>12245.07</v>
      </c>
      <c r="E35" s="117">
        <v>12445.07</v>
      </c>
      <c r="F35" s="118">
        <f t="shared" si="0"/>
        <v>200</v>
      </c>
      <c r="G35" s="2"/>
      <c r="H35" s="118">
        <f t="shared" si="2"/>
        <v>200</v>
      </c>
      <c r="I35" s="2">
        <v>22</v>
      </c>
      <c r="J35" s="2"/>
      <c r="K35" s="2">
        <v>2</v>
      </c>
      <c r="L35" s="2" t="s">
        <v>15</v>
      </c>
      <c r="M35" s="5">
        <f t="shared" si="1"/>
        <v>489</v>
      </c>
      <c r="N35" s="256"/>
      <c r="O35" s="257"/>
      <c r="P35" s="2">
        <f>ROUND(($P$4*M35*3),0)</f>
        <v>81</v>
      </c>
      <c r="Q35" s="2"/>
      <c r="R35" s="2"/>
      <c r="S35" s="196">
        <v>1.25</v>
      </c>
      <c r="T35" s="2">
        <f>ROUND(M35*S35/12/3,0)</f>
        <v>17</v>
      </c>
      <c r="U35" s="4">
        <v>3.75</v>
      </c>
      <c r="V35" s="2">
        <f>ROUND(M35*U35/12/3,0)</f>
        <v>51</v>
      </c>
      <c r="W35" s="2"/>
      <c r="X35" s="2"/>
      <c r="Y35" s="2"/>
      <c r="Z35" s="2"/>
      <c r="AA35" s="2" t="s">
        <v>138</v>
      </c>
      <c r="AB35" s="2">
        <f>ROUND((AVERAGE(0,0.75/12)*H35*I35)/27,0)</f>
        <v>5</v>
      </c>
      <c r="AC35" s="2">
        <f>M35</f>
        <v>489</v>
      </c>
      <c r="AD35" s="2">
        <f>M35</f>
        <v>489</v>
      </c>
      <c r="AE35" s="2">
        <f>M35</f>
        <v>489</v>
      </c>
      <c r="AF35" s="2">
        <f>ROUND(M35*$AF$4,0)</f>
        <v>17</v>
      </c>
      <c r="AG35" s="2">
        <f>ROUND(M35*$AG$4,0)</f>
        <v>2</v>
      </c>
      <c r="AH35" s="2">
        <f>ROUND(M35*$AH$4,0)</f>
        <v>4</v>
      </c>
      <c r="AI35" s="2" t="s">
        <v>394</v>
      </c>
      <c r="AJ35" s="187"/>
      <c r="AK35" s="186"/>
    </row>
    <row r="36" spans="2:37" ht="21" customHeight="1" x14ac:dyDescent="0.25">
      <c r="B36" s="6"/>
      <c r="C36" s="2"/>
      <c r="D36" s="117"/>
      <c r="E36" s="117"/>
      <c r="F36" s="118"/>
      <c r="G36" s="2"/>
      <c r="H36" s="118"/>
      <c r="I36" s="2"/>
      <c r="J36" s="2"/>
      <c r="K36" s="2"/>
      <c r="L36" s="2"/>
      <c r="M36" s="5"/>
      <c r="N36" s="254"/>
      <c r="O36" s="255"/>
      <c r="P36" s="2"/>
      <c r="Q36" s="2"/>
      <c r="R36" s="2"/>
      <c r="S36" s="196"/>
      <c r="T36" s="2"/>
      <c r="U36" s="4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187"/>
      <c r="AK36" s="195"/>
    </row>
    <row r="37" spans="2:37" ht="21" customHeight="1" x14ac:dyDescent="0.25">
      <c r="B37" s="6"/>
      <c r="C37" s="2"/>
      <c r="D37" s="117"/>
      <c r="E37" s="117"/>
      <c r="F37" s="118"/>
      <c r="G37" s="2"/>
      <c r="H37" s="118"/>
      <c r="I37" s="2"/>
      <c r="J37" s="2"/>
      <c r="K37" s="2"/>
      <c r="L37" s="2"/>
      <c r="M37" s="5"/>
      <c r="N37" s="256"/>
      <c r="O37" s="257"/>
      <c r="P37" s="2"/>
      <c r="Q37" s="2"/>
      <c r="R37" s="2"/>
      <c r="S37" s="196"/>
      <c r="T37" s="2"/>
      <c r="U37" s="4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5"/>
    </row>
    <row r="38" spans="2:37" ht="21" customHeight="1" x14ac:dyDescent="0.25">
      <c r="B38" s="6" t="s">
        <v>13</v>
      </c>
      <c r="C38" s="2" t="s">
        <v>14</v>
      </c>
      <c r="D38" s="117">
        <v>12445.07</v>
      </c>
      <c r="E38" s="117">
        <v>20721.419999999998</v>
      </c>
      <c r="F38" s="118">
        <f t="shared" si="0"/>
        <v>8276.3499999999985</v>
      </c>
      <c r="G38" s="2"/>
      <c r="H38" s="118">
        <f t="shared" si="2"/>
        <v>8276.35</v>
      </c>
      <c r="I38" s="2">
        <v>22</v>
      </c>
      <c r="J38" s="2"/>
      <c r="K38" s="2">
        <v>2</v>
      </c>
      <c r="L38" s="2" t="s">
        <v>15</v>
      </c>
      <c r="M38" s="5">
        <f t="shared" si="1"/>
        <v>20231</v>
      </c>
      <c r="N38" s="256"/>
      <c r="O38" s="257"/>
      <c r="P38" s="2">
        <f>ROUND(($P$4*M38*2),0)</f>
        <v>2225</v>
      </c>
      <c r="Q38" s="2"/>
      <c r="R38" s="2"/>
      <c r="S38" s="196">
        <v>1.25</v>
      </c>
      <c r="T38" s="2">
        <f>ROUND(M38*S38/12/3,0)</f>
        <v>702</v>
      </c>
      <c r="U38" s="4">
        <v>3.75</v>
      </c>
      <c r="V38" s="2">
        <f>ROUND(M38*U38/12/3,0)</f>
        <v>2107</v>
      </c>
      <c r="W38" s="2"/>
      <c r="X38" s="2"/>
      <c r="Y38" s="2"/>
      <c r="Z38" s="2"/>
      <c r="AA38" s="2"/>
      <c r="AB38" s="2"/>
      <c r="AC38" s="2">
        <f>M38</f>
        <v>20231</v>
      </c>
      <c r="AD38" s="2">
        <f>M38</f>
        <v>20231</v>
      </c>
      <c r="AE38" s="2">
        <f>M38</f>
        <v>20231</v>
      </c>
      <c r="AF38" s="2">
        <f>ROUND(M38*$AF$4,0)</f>
        <v>710</v>
      </c>
      <c r="AG38" s="2">
        <f>ROUND(M38*$AG$4,0)</f>
        <v>101</v>
      </c>
      <c r="AH38" s="2">
        <f>ROUND(M38*$AH$4,0)</f>
        <v>152</v>
      </c>
      <c r="AI38" s="2"/>
      <c r="AJ38" s="5"/>
    </row>
    <row r="39" spans="2:37" ht="21" customHeight="1" x14ac:dyDescent="0.25">
      <c r="B39" s="6"/>
      <c r="C39" s="2"/>
      <c r="D39" s="117"/>
      <c r="E39" s="117"/>
      <c r="F39" s="118"/>
      <c r="G39" s="2"/>
      <c r="H39" s="118"/>
      <c r="I39" s="2"/>
      <c r="J39" s="2"/>
      <c r="K39" s="2"/>
      <c r="L39" s="2"/>
      <c r="M39" s="5"/>
      <c r="N39" s="256"/>
      <c r="O39" s="257"/>
      <c r="P39" s="2"/>
      <c r="Q39" s="2"/>
      <c r="R39" s="2"/>
      <c r="S39" s="196"/>
      <c r="T39" s="2"/>
      <c r="U39" s="4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5"/>
    </row>
    <row r="40" spans="2:37" ht="21" customHeight="1" x14ac:dyDescent="0.25">
      <c r="B40" s="6"/>
      <c r="C40" s="2"/>
      <c r="D40" s="117"/>
      <c r="E40" s="117"/>
      <c r="F40" s="118"/>
      <c r="G40" s="2"/>
      <c r="H40" s="118"/>
      <c r="I40" s="2"/>
      <c r="J40" s="2"/>
      <c r="K40" s="2"/>
      <c r="L40" s="2"/>
      <c r="M40" s="5"/>
      <c r="N40" s="254"/>
      <c r="O40" s="255"/>
      <c r="P40" s="2"/>
      <c r="Q40" s="2"/>
      <c r="R40" s="2"/>
      <c r="S40" s="196"/>
      <c r="T40" s="2"/>
      <c r="U40" s="4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5"/>
    </row>
    <row r="41" spans="2:37" ht="21" customHeight="1" x14ac:dyDescent="0.25">
      <c r="B41" s="6" t="s">
        <v>13</v>
      </c>
      <c r="C41" s="2" t="s">
        <v>14</v>
      </c>
      <c r="D41" s="117">
        <v>20721.419999999998</v>
      </c>
      <c r="E41" s="117">
        <v>20921.419999999998</v>
      </c>
      <c r="F41" s="118">
        <f t="shared" si="0"/>
        <v>200</v>
      </c>
      <c r="G41" s="2"/>
      <c r="H41" s="118">
        <f t="shared" si="2"/>
        <v>200</v>
      </c>
      <c r="I41" s="2">
        <v>22</v>
      </c>
      <c r="J41" s="2"/>
      <c r="K41" s="2">
        <v>2</v>
      </c>
      <c r="L41" s="2" t="s">
        <v>15</v>
      </c>
      <c r="M41" s="5">
        <f t="shared" si="1"/>
        <v>489</v>
      </c>
      <c r="N41" s="256"/>
      <c r="O41" s="257"/>
      <c r="P41" s="2">
        <f>ROUND(($P$4*M41*3),0)</f>
        <v>81</v>
      </c>
      <c r="Q41" s="2"/>
      <c r="R41" s="2"/>
      <c r="S41" s="196">
        <v>1.25</v>
      </c>
      <c r="T41" s="2">
        <f>ROUND(M41*S41/12/3,0)</f>
        <v>17</v>
      </c>
      <c r="U41" s="4">
        <v>3.75</v>
      </c>
      <c r="V41" s="2">
        <f>ROUND(M41*U41/12/3,0)</f>
        <v>51</v>
      </c>
      <c r="W41" s="2"/>
      <c r="X41" s="2"/>
      <c r="Y41" s="2"/>
      <c r="Z41" s="2"/>
      <c r="AA41" s="2" t="s">
        <v>138</v>
      </c>
      <c r="AB41" s="2">
        <f>ROUND((AVERAGE(0,2.25/12)*H41*I41/27),0)</f>
        <v>15</v>
      </c>
      <c r="AC41" s="2">
        <f>M41</f>
        <v>489</v>
      </c>
      <c r="AD41" s="2">
        <f>M41</f>
        <v>489</v>
      </c>
      <c r="AE41" s="2">
        <f>M41</f>
        <v>489</v>
      </c>
      <c r="AF41" s="2">
        <f>ROUND(M41*$AF$4,0)</f>
        <v>17</v>
      </c>
      <c r="AG41" s="2">
        <f>ROUND(M41*$AG$4,0)</f>
        <v>2</v>
      </c>
      <c r="AH41" s="2">
        <f>ROUND(M41*$AH$4,0)</f>
        <v>4</v>
      </c>
      <c r="AI41" s="2" t="s">
        <v>394</v>
      </c>
      <c r="AJ41" s="187"/>
      <c r="AK41" s="186"/>
    </row>
    <row r="42" spans="2:37" ht="21" customHeight="1" x14ac:dyDescent="0.25">
      <c r="B42" s="6"/>
      <c r="C42" s="2"/>
      <c r="D42" s="117"/>
      <c r="E42" s="117"/>
      <c r="F42" s="118"/>
      <c r="G42" s="2"/>
      <c r="H42" s="118"/>
      <c r="I42" s="2"/>
      <c r="J42" s="2"/>
      <c r="K42" s="2"/>
      <c r="L42" s="2"/>
      <c r="M42" s="5"/>
      <c r="N42" s="254"/>
      <c r="O42" s="255"/>
      <c r="P42" s="2"/>
      <c r="Q42" s="2"/>
      <c r="R42" s="2"/>
      <c r="S42" s="196"/>
      <c r="T42" s="2"/>
      <c r="U42" s="4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187"/>
      <c r="AK42" s="186"/>
    </row>
    <row r="43" spans="2:37" ht="21" customHeight="1" x14ac:dyDescent="0.25">
      <c r="B43" s="6" t="s">
        <v>13</v>
      </c>
      <c r="C43" s="2" t="s">
        <v>14</v>
      </c>
      <c r="D43" s="117">
        <v>20921.419999999998</v>
      </c>
      <c r="E43" s="117">
        <v>21019.13</v>
      </c>
      <c r="F43" s="118">
        <f t="shared" si="0"/>
        <v>97.710000000002765</v>
      </c>
      <c r="G43" s="2"/>
      <c r="H43" s="118">
        <f t="shared" si="2"/>
        <v>97.71</v>
      </c>
      <c r="I43" s="2">
        <v>28</v>
      </c>
      <c r="J43" s="2"/>
      <c r="K43" s="2"/>
      <c r="L43" s="2"/>
      <c r="M43" s="5">
        <f t="shared" si="1"/>
        <v>304</v>
      </c>
      <c r="N43" s="256"/>
      <c r="O43" s="257"/>
      <c r="P43" s="2">
        <f>ROUND(($P$4*M43),0)</f>
        <v>17</v>
      </c>
      <c r="Q43" s="2">
        <f>ROUND(($Q$4*M43),0)</f>
        <v>21</v>
      </c>
      <c r="R43" s="2"/>
      <c r="S43" s="196">
        <v>1.25</v>
      </c>
      <c r="T43" s="2">
        <f>ROUND(M43*S43/12/3,0)</f>
        <v>11</v>
      </c>
      <c r="U43" s="4"/>
      <c r="V43" s="2"/>
      <c r="W43" s="2">
        <v>1</v>
      </c>
      <c r="X43" s="2">
        <f>ROUND(M43*W43/12/3,0)</f>
        <v>8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 t="s">
        <v>410</v>
      </c>
      <c r="AJ43" s="187"/>
      <c r="AK43" s="186"/>
    </row>
    <row r="44" spans="2:37" ht="21" customHeight="1" x14ac:dyDescent="0.25">
      <c r="B44" s="6"/>
      <c r="C44" s="2"/>
      <c r="D44" s="117"/>
      <c r="E44" s="117"/>
      <c r="F44" s="118"/>
      <c r="G44" s="2"/>
      <c r="H44" s="118"/>
      <c r="I44" s="2"/>
      <c r="J44" s="2"/>
      <c r="K44" s="2"/>
      <c r="L44" s="2"/>
      <c r="M44" s="5"/>
      <c r="N44" s="254"/>
      <c r="O44" s="255"/>
      <c r="P44" s="2"/>
      <c r="Q44" s="2"/>
      <c r="R44" s="2"/>
      <c r="S44" s="196"/>
      <c r="T44" s="2"/>
      <c r="U44" s="4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187"/>
      <c r="AK44" s="186"/>
    </row>
    <row r="45" spans="2:37" ht="21" customHeight="1" x14ac:dyDescent="0.25">
      <c r="B45" s="6" t="s">
        <v>13</v>
      </c>
      <c r="C45" s="2" t="s">
        <v>14</v>
      </c>
      <c r="D45" s="117">
        <v>21019.13</v>
      </c>
      <c r="E45" s="117">
        <v>21219.13</v>
      </c>
      <c r="F45" s="118">
        <f t="shared" si="0"/>
        <v>200</v>
      </c>
      <c r="G45" s="2"/>
      <c r="H45" s="118">
        <f t="shared" si="2"/>
        <v>200</v>
      </c>
      <c r="I45" s="2">
        <v>22</v>
      </c>
      <c r="J45" s="2"/>
      <c r="K45" s="2">
        <v>2</v>
      </c>
      <c r="L45" s="2" t="s">
        <v>15</v>
      </c>
      <c r="M45" s="5">
        <f t="shared" si="1"/>
        <v>489</v>
      </c>
      <c r="N45" s="256"/>
      <c r="O45" s="257"/>
      <c r="P45" s="2">
        <f>ROUND(($P$4*M45*3),0)</f>
        <v>81</v>
      </c>
      <c r="Q45" s="2"/>
      <c r="R45" s="2"/>
      <c r="S45" s="196">
        <v>1.25</v>
      </c>
      <c r="T45" s="2">
        <f>ROUND(M45*S45/12/3,0)</f>
        <v>17</v>
      </c>
      <c r="U45" s="4">
        <v>3.75</v>
      </c>
      <c r="V45" s="2">
        <f>ROUND(M45*U45/12/3,0)</f>
        <v>51</v>
      </c>
      <c r="W45" s="2"/>
      <c r="X45" s="2"/>
      <c r="Y45" s="2"/>
      <c r="Z45" s="2"/>
      <c r="AA45" s="2" t="s">
        <v>138</v>
      </c>
      <c r="AB45" s="2">
        <f>ROUND((AVERAGE(0,2.25/12)*H45*I45/27),0)</f>
        <v>15</v>
      </c>
      <c r="AC45" s="2">
        <f>M45</f>
        <v>489</v>
      </c>
      <c r="AD45" s="2">
        <f>M45</f>
        <v>489</v>
      </c>
      <c r="AE45" s="2">
        <f>M45</f>
        <v>489</v>
      </c>
      <c r="AF45" s="2">
        <f>ROUND(M45*$AF$4,0)</f>
        <v>17</v>
      </c>
      <c r="AG45" s="2">
        <f>ROUND(M45*$AG$4,0)</f>
        <v>2</v>
      </c>
      <c r="AH45" s="2">
        <f>ROUND(M45*$AH$4,0)</f>
        <v>4</v>
      </c>
      <c r="AI45" s="2" t="s">
        <v>394</v>
      </c>
      <c r="AJ45" s="187"/>
      <c r="AK45" s="186"/>
    </row>
    <row r="46" spans="2:37" ht="21" customHeight="1" x14ac:dyDescent="0.25">
      <c r="B46" s="6"/>
      <c r="C46" s="2"/>
      <c r="D46" s="117"/>
      <c r="E46" s="117"/>
      <c r="F46" s="118"/>
      <c r="G46" s="2"/>
      <c r="H46" s="118"/>
      <c r="I46" s="2"/>
      <c r="J46" s="2"/>
      <c r="K46" s="2"/>
      <c r="L46" s="2"/>
      <c r="M46" s="5"/>
      <c r="N46" s="254"/>
      <c r="O46" s="255"/>
      <c r="P46" s="2"/>
      <c r="Q46" s="2"/>
      <c r="R46" s="2"/>
      <c r="S46" s="196"/>
      <c r="T46" s="2"/>
      <c r="U46" s="4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187"/>
      <c r="AK46" s="195"/>
    </row>
    <row r="47" spans="2:37" ht="21" customHeight="1" x14ac:dyDescent="0.25">
      <c r="B47" s="6"/>
      <c r="C47" s="2"/>
      <c r="D47" s="117"/>
      <c r="E47" s="117"/>
      <c r="F47" s="118"/>
      <c r="G47" s="2"/>
      <c r="H47" s="118"/>
      <c r="I47" s="2"/>
      <c r="J47" s="2"/>
      <c r="K47" s="2"/>
      <c r="L47" s="2"/>
      <c r="M47" s="5"/>
      <c r="N47" s="256"/>
      <c r="O47" s="257"/>
      <c r="P47" s="2"/>
      <c r="Q47" s="2"/>
      <c r="R47" s="2"/>
      <c r="S47" s="196"/>
      <c r="T47" s="2"/>
      <c r="U47" s="4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5"/>
    </row>
    <row r="48" spans="2:37" ht="21" customHeight="1" x14ac:dyDescent="0.25">
      <c r="B48" s="6" t="s">
        <v>13</v>
      </c>
      <c r="C48" s="2" t="s">
        <v>14</v>
      </c>
      <c r="D48" s="117">
        <v>21219.13</v>
      </c>
      <c r="E48" s="117">
        <v>28982</v>
      </c>
      <c r="F48" s="2">
        <f t="shared" si="0"/>
        <v>7762.869999999999</v>
      </c>
      <c r="G48" s="2"/>
      <c r="H48" s="118">
        <f t="shared" si="2"/>
        <v>7762.87</v>
      </c>
      <c r="I48" s="2">
        <v>22</v>
      </c>
      <c r="J48" s="2"/>
      <c r="K48" s="2">
        <v>2</v>
      </c>
      <c r="L48" s="2" t="s">
        <v>15</v>
      </c>
      <c r="M48" s="5">
        <f t="shared" si="1"/>
        <v>18976</v>
      </c>
      <c r="N48" s="256"/>
      <c r="O48" s="257"/>
      <c r="P48" s="2">
        <f>ROUND(($P$4*M48*2),0)</f>
        <v>2087</v>
      </c>
      <c r="Q48" s="2"/>
      <c r="R48" s="2"/>
      <c r="S48" s="196">
        <v>1.25</v>
      </c>
      <c r="T48" s="2">
        <f>ROUND(M48*S48/12/3,0)</f>
        <v>659</v>
      </c>
      <c r="U48" s="4">
        <v>3.75</v>
      </c>
      <c r="V48" s="2">
        <f>ROUND(M48*U48/12/3,0)</f>
        <v>1977</v>
      </c>
      <c r="W48" s="2"/>
      <c r="X48" s="2"/>
      <c r="Y48" s="2"/>
      <c r="Z48" s="2"/>
      <c r="AA48" s="2"/>
      <c r="AB48" s="2"/>
      <c r="AC48" s="2">
        <f>M48</f>
        <v>18976</v>
      </c>
      <c r="AD48" s="2">
        <f>M48</f>
        <v>18976</v>
      </c>
      <c r="AE48" s="2">
        <f>M48</f>
        <v>18976</v>
      </c>
      <c r="AF48" s="2">
        <f>ROUND(M48*$AF$4,0)</f>
        <v>666</v>
      </c>
      <c r="AG48" s="2">
        <f>ROUND(M48*$AG$4,0)</f>
        <v>95</v>
      </c>
      <c r="AH48" s="2">
        <f>ROUND(M48*$AH$4,0)</f>
        <v>142</v>
      </c>
      <c r="AI48" s="2"/>
      <c r="AJ48" s="5"/>
    </row>
    <row r="49" spans="2:36" ht="21" customHeight="1" x14ac:dyDescent="0.25">
      <c r="B49" s="6"/>
      <c r="C49" s="2"/>
      <c r="D49" s="117"/>
      <c r="E49" s="117"/>
      <c r="F49" s="2"/>
      <c r="G49" s="2"/>
      <c r="H49" s="118"/>
      <c r="I49" s="2"/>
      <c r="J49" s="2"/>
      <c r="K49" s="2"/>
      <c r="L49" s="2"/>
      <c r="M49" s="5"/>
      <c r="N49" s="254"/>
      <c r="O49" s="255"/>
      <c r="P49" s="2"/>
      <c r="Q49" s="2"/>
      <c r="R49" s="2"/>
      <c r="S49" s="196"/>
      <c r="T49" s="2"/>
      <c r="U49" s="4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5"/>
    </row>
    <row r="50" spans="2:36" ht="21" customHeight="1" x14ac:dyDescent="0.25">
      <c r="B50" s="6" t="s">
        <v>13</v>
      </c>
      <c r="C50" s="2" t="s">
        <v>14</v>
      </c>
      <c r="D50" s="117">
        <v>28982</v>
      </c>
      <c r="E50" s="117">
        <v>29042</v>
      </c>
      <c r="F50" s="2">
        <f t="shared" si="0"/>
        <v>60</v>
      </c>
      <c r="G50" s="2"/>
      <c r="H50" s="118">
        <f t="shared" si="2"/>
        <v>60</v>
      </c>
      <c r="I50" s="2" t="s">
        <v>138</v>
      </c>
      <c r="J50" s="2"/>
      <c r="K50" s="2">
        <v>2</v>
      </c>
      <c r="L50" s="2" t="s">
        <v>15</v>
      </c>
      <c r="M50" s="5">
        <f>ROUND(2115.814/9,0)</f>
        <v>235</v>
      </c>
      <c r="N50" s="256"/>
      <c r="O50" s="257"/>
      <c r="P50" s="2">
        <f>ROUND(($P$4*M50*2),0)</f>
        <v>26</v>
      </c>
      <c r="Q50" s="2"/>
      <c r="R50" s="2"/>
      <c r="S50" s="196">
        <v>1.25</v>
      </c>
      <c r="T50" s="2">
        <f>ROUND(M50*S50/12/3,0)</f>
        <v>8</v>
      </c>
      <c r="U50" s="4">
        <v>3.75</v>
      </c>
      <c r="V50" s="2">
        <f>ROUND(M50*U50/12/3,0)</f>
        <v>24</v>
      </c>
      <c r="W50" s="2"/>
      <c r="X50" s="2"/>
      <c r="Y50" s="2"/>
      <c r="Z50" s="2"/>
      <c r="AA50" s="2"/>
      <c r="AB50" s="2"/>
      <c r="AC50" s="2">
        <f>M50</f>
        <v>235</v>
      </c>
      <c r="AD50" s="2">
        <f>M50</f>
        <v>235</v>
      </c>
      <c r="AE50" s="2">
        <f>M50</f>
        <v>235</v>
      </c>
      <c r="AF50" s="2">
        <f>ROUND(M50*$AF$4,0)</f>
        <v>8</v>
      </c>
      <c r="AG50" s="2">
        <f>ROUND(M50*$AG$4,0)</f>
        <v>1</v>
      </c>
      <c r="AH50" s="2">
        <f>ROUND(M50*$AH$4,0)</f>
        <v>2</v>
      </c>
      <c r="AI50" s="2" t="s">
        <v>362</v>
      </c>
      <c r="AJ50" s="5"/>
    </row>
    <row r="51" spans="2:36" ht="21" customHeight="1" x14ac:dyDescent="0.25">
      <c r="B51" s="6"/>
      <c r="C51" s="2"/>
      <c r="D51" s="117"/>
      <c r="E51" s="117"/>
      <c r="F51" s="2"/>
      <c r="G51" s="2"/>
      <c r="H51" s="118"/>
      <c r="I51" s="2"/>
      <c r="J51" s="2"/>
      <c r="K51" s="2"/>
      <c r="L51" s="2"/>
      <c r="M51" s="5"/>
      <c r="N51" s="256"/>
      <c r="O51" s="257"/>
      <c r="P51" s="2"/>
      <c r="Q51" s="2"/>
      <c r="R51" s="2"/>
      <c r="S51" s="196"/>
      <c r="T51" s="2"/>
      <c r="U51" s="4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5"/>
    </row>
    <row r="52" spans="2:36" ht="21" customHeight="1" x14ac:dyDescent="0.25">
      <c r="B52" s="6" t="s">
        <v>13</v>
      </c>
      <c r="C52" s="2" t="s">
        <v>14</v>
      </c>
      <c r="D52" s="117">
        <v>29007</v>
      </c>
      <c r="E52" s="117">
        <v>29042</v>
      </c>
      <c r="F52" s="2">
        <f t="shared" si="0"/>
        <v>35</v>
      </c>
      <c r="G52" s="2"/>
      <c r="H52" s="118">
        <f t="shared" si="2"/>
        <v>35</v>
      </c>
      <c r="I52" s="2">
        <v>22</v>
      </c>
      <c r="J52" s="2"/>
      <c r="K52" s="2">
        <v>2</v>
      </c>
      <c r="L52" s="2" t="s">
        <v>15</v>
      </c>
      <c r="M52" s="5">
        <f t="shared" si="1"/>
        <v>86</v>
      </c>
      <c r="N52" s="256"/>
      <c r="O52" s="257"/>
      <c r="P52" s="2">
        <f>ROUND(($P$4*M52*1),0)</f>
        <v>5</v>
      </c>
      <c r="Q52" s="2"/>
      <c r="R52" s="2"/>
      <c r="S52" s="196"/>
      <c r="T52" s="2"/>
      <c r="U52" s="4"/>
      <c r="V52" s="2"/>
      <c r="W52" s="2"/>
      <c r="X52" s="2"/>
      <c r="Y52" s="2"/>
      <c r="Z52" s="2"/>
      <c r="AA52" s="2" t="s">
        <v>138</v>
      </c>
      <c r="AB52" s="2">
        <f>ROUND((AVERAGE(0,1/12)*H52*I52)/27,0)</f>
        <v>1</v>
      </c>
      <c r="AC52" s="2"/>
      <c r="AD52" s="2"/>
      <c r="AE52" s="2"/>
      <c r="AF52" s="2"/>
      <c r="AG52" s="2"/>
      <c r="AH52" s="2"/>
      <c r="AI52" s="2" t="s">
        <v>374</v>
      </c>
      <c r="AJ52" s="5"/>
    </row>
    <row r="53" spans="2:36" ht="21" customHeight="1" x14ac:dyDescent="0.25">
      <c r="B53" s="256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8"/>
      <c r="N53" s="256"/>
      <c r="O53" s="257"/>
      <c r="P53" s="2"/>
      <c r="Q53" s="2"/>
      <c r="R53" s="2"/>
      <c r="S53" s="196"/>
      <c r="T53" s="2"/>
      <c r="U53" s="4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5"/>
    </row>
    <row r="54" spans="2:36" ht="21" customHeight="1" x14ac:dyDescent="0.25">
      <c r="B54" s="256" t="s">
        <v>22</v>
      </c>
      <c r="C54" s="257"/>
      <c r="D54" s="257"/>
      <c r="E54" s="257"/>
      <c r="F54" s="257"/>
      <c r="G54" s="257"/>
      <c r="H54" s="296">
        <v>0.1</v>
      </c>
      <c r="I54" s="296"/>
      <c r="J54" s="2"/>
      <c r="K54" s="2"/>
      <c r="L54" s="2"/>
      <c r="M54" s="5">
        <f>ROUND((SUM(M10:M52))*H54,0)</f>
        <v>7154</v>
      </c>
      <c r="N54" s="256">
        <f>ROUND(M54*0.05,0)</f>
        <v>358</v>
      </c>
      <c r="O54" s="257"/>
      <c r="P54" s="2">
        <f>ROUND(($P$4*M54*2),0)</f>
        <v>787</v>
      </c>
      <c r="Q54" s="2"/>
      <c r="R54" s="2"/>
      <c r="S54" s="196">
        <v>1.25</v>
      </c>
      <c r="T54" s="2">
        <f>ROUND(M54*S54/12/3,0)</f>
        <v>248</v>
      </c>
      <c r="U54" s="4">
        <v>3.75</v>
      </c>
      <c r="V54" s="2">
        <f>ROUND(M54*U54/12/3,0)</f>
        <v>745</v>
      </c>
      <c r="W54" s="2"/>
      <c r="X54" s="2"/>
      <c r="Y54" s="2"/>
      <c r="Z54" s="2"/>
      <c r="AA54" s="2"/>
      <c r="AB54" s="2"/>
      <c r="AC54" s="2">
        <f>ROUND(M54*0.95,0)</f>
        <v>6796</v>
      </c>
      <c r="AD54" s="2">
        <f>ROUND(M54*0.95,0)</f>
        <v>6796</v>
      </c>
      <c r="AE54" s="2">
        <f>ROUND(M54*0.95,0)</f>
        <v>6796</v>
      </c>
      <c r="AF54" s="2">
        <f>ROUND(M54*0.95*$AF$4,0)</f>
        <v>239</v>
      </c>
      <c r="AG54" s="2">
        <f>ROUND(M54*0.95*$AG$4,0)</f>
        <v>34</v>
      </c>
      <c r="AH54" s="2">
        <f>ROUND(M54*0.95*$AH$4,0)</f>
        <v>51</v>
      </c>
      <c r="AI54" s="2"/>
      <c r="AJ54" s="5"/>
    </row>
    <row r="55" spans="2:36" ht="21" customHeight="1" x14ac:dyDescent="0.25">
      <c r="B55" s="256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8"/>
      <c r="N55" s="254"/>
      <c r="O55" s="255"/>
      <c r="P55" s="2"/>
      <c r="Q55" s="2"/>
      <c r="R55" s="2"/>
      <c r="S55" s="196"/>
      <c r="T55" s="2"/>
      <c r="U55" s="4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5"/>
    </row>
    <row r="56" spans="2:36" ht="21" customHeight="1" thickBot="1" x14ac:dyDescent="0.3">
      <c r="B56" s="288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95"/>
      <c r="N56" s="288"/>
      <c r="O56" s="289"/>
      <c r="P56" s="13"/>
      <c r="Q56" s="13"/>
      <c r="R56" s="13"/>
      <c r="S56" s="1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4"/>
    </row>
    <row r="57" spans="2:36" ht="21" customHeight="1" thickBot="1" x14ac:dyDescent="0.3">
      <c r="B57" s="292" t="s">
        <v>23</v>
      </c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4"/>
      <c r="N57" s="290">
        <f>SUM(N8:N54)</f>
        <v>4862</v>
      </c>
      <c r="O57" s="291"/>
      <c r="P57" s="287">
        <f>SUM(P8:R54)</f>
        <v>9290</v>
      </c>
      <c r="Q57" s="287"/>
      <c r="R57" s="287"/>
      <c r="S57" s="188"/>
      <c r="T57" s="178">
        <f>SUM(T8:T54)</f>
        <v>2741</v>
      </c>
      <c r="U57" s="178"/>
      <c r="V57" s="178">
        <f>SUM(V8:V54)</f>
        <v>8175</v>
      </c>
      <c r="W57" s="178"/>
      <c r="X57" s="151">
        <f>SUM(X8:X54)</f>
        <v>8</v>
      </c>
      <c r="Y57" s="151"/>
      <c r="Z57" s="151">
        <f>SUM(Z8:Z54)</f>
        <v>2</v>
      </c>
      <c r="AA57" s="178"/>
      <c r="AB57" s="151">
        <f>SUM(AB8:AB54)</f>
        <v>73</v>
      </c>
      <c r="AC57" s="151">
        <f t="shared" ref="AC57:AH57" si="3">SUM(AC8:AC54)</f>
        <v>73343</v>
      </c>
      <c r="AD57" s="151">
        <f t="shared" si="3"/>
        <v>73343</v>
      </c>
      <c r="AE57" s="151">
        <f t="shared" si="3"/>
        <v>73343</v>
      </c>
      <c r="AF57" s="151">
        <f t="shared" si="3"/>
        <v>2574</v>
      </c>
      <c r="AG57" s="151">
        <f t="shared" si="3"/>
        <v>364</v>
      </c>
      <c r="AH57" s="151">
        <f t="shared" si="3"/>
        <v>553</v>
      </c>
      <c r="AI57" s="151"/>
      <c r="AJ57" s="43" t="s">
        <v>68</v>
      </c>
    </row>
    <row r="58" spans="2:36" ht="20.100000000000001" customHeight="1" x14ac:dyDescent="0.25"/>
    <row r="60" spans="2:36" x14ac:dyDescent="0.25">
      <c r="C60" s="80" t="s">
        <v>140</v>
      </c>
    </row>
  </sheetData>
  <mergeCells count="92">
    <mergeCell ref="AB3:AB5"/>
    <mergeCell ref="AE3:AE5"/>
    <mergeCell ref="S2:AB2"/>
    <mergeCell ref="B1:AJ1"/>
    <mergeCell ref="AJ2:AJ6"/>
    <mergeCell ref="T3:T5"/>
    <mergeCell ref="V3:V5"/>
    <mergeCell ref="AC3:AC5"/>
    <mergeCell ref="U3:U6"/>
    <mergeCell ref="B2:B6"/>
    <mergeCell ref="C2:C6"/>
    <mergeCell ref="G2:G5"/>
    <mergeCell ref="AI2:AI6"/>
    <mergeCell ref="W3:W6"/>
    <mergeCell ref="X3:X5"/>
    <mergeCell ref="J2:J6"/>
    <mergeCell ref="B57:M57"/>
    <mergeCell ref="B56:M56"/>
    <mergeCell ref="H54:I54"/>
    <mergeCell ref="B54:G54"/>
    <mergeCell ref="F2:F6"/>
    <mergeCell ref="D2:E5"/>
    <mergeCell ref="B55:M55"/>
    <mergeCell ref="P57:R57"/>
    <mergeCell ref="N40:O40"/>
    <mergeCell ref="N42:O42"/>
    <mergeCell ref="N44:O44"/>
    <mergeCell ref="N46:O46"/>
    <mergeCell ref="N49:O49"/>
    <mergeCell ref="N56:O56"/>
    <mergeCell ref="N57:O57"/>
    <mergeCell ref="N54:O54"/>
    <mergeCell ref="N41:O41"/>
    <mergeCell ref="N43:O43"/>
    <mergeCell ref="N51:O51"/>
    <mergeCell ref="N52:O52"/>
    <mergeCell ref="N12:O12"/>
    <mergeCell ref="N14:O14"/>
    <mergeCell ref="H2:H6"/>
    <mergeCell ref="I2:I5"/>
    <mergeCell ref="N8:O8"/>
    <mergeCell ref="N9:O9"/>
    <mergeCell ref="N11:O11"/>
    <mergeCell ref="N13:O13"/>
    <mergeCell ref="K2:K6"/>
    <mergeCell ref="L2:L6"/>
    <mergeCell ref="M2:M5"/>
    <mergeCell ref="AD3:AD5"/>
    <mergeCell ref="N3:O5"/>
    <mergeCell ref="N55:O55"/>
    <mergeCell ref="AA3:AA6"/>
    <mergeCell ref="P3:R3"/>
    <mergeCell ref="N25:O25"/>
    <mergeCell ref="N6:O6"/>
    <mergeCell ref="N31:O31"/>
    <mergeCell ref="N50:O50"/>
    <mergeCell ref="N34:O34"/>
    <mergeCell ref="N36:O36"/>
    <mergeCell ref="N45:O45"/>
    <mergeCell ref="N33:O33"/>
    <mergeCell ref="N35:O35"/>
    <mergeCell ref="N7:O7"/>
    <mergeCell ref="N10:O10"/>
    <mergeCell ref="AC2:AH2"/>
    <mergeCell ref="S3:S6"/>
    <mergeCell ref="N21:O21"/>
    <mergeCell ref="N23:O23"/>
    <mergeCell ref="N29:O29"/>
    <mergeCell ref="P2:R2"/>
    <mergeCell ref="N2:O2"/>
    <mergeCell ref="N19:O19"/>
    <mergeCell ref="N15:O15"/>
    <mergeCell ref="N16:O16"/>
    <mergeCell ref="N17:O17"/>
    <mergeCell ref="N18:O18"/>
    <mergeCell ref="N26:O26"/>
    <mergeCell ref="N28:O28"/>
    <mergeCell ref="Y3:Y6"/>
    <mergeCell ref="Z3:Z5"/>
    <mergeCell ref="N20:O20"/>
    <mergeCell ref="N22:O22"/>
    <mergeCell ref="N24:O24"/>
    <mergeCell ref="N27:O27"/>
    <mergeCell ref="B53:M53"/>
    <mergeCell ref="N47:O47"/>
    <mergeCell ref="N48:O48"/>
    <mergeCell ref="N53:O53"/>
    <mergeCell ref="N37:O37"/>
    <mergeCell ref="N38:O38"/>
    <mergeCell ref="N39:O39"/>
    <mergeCell ref="N32:O32"/>
    <mergeCell ref="N30:O30"/>
  </mergeCells>
  <phoneticPr fontId="2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5AC5B-CC0A-4867-B84D-3387083E71D2}">
  <sheetPr codeName="Sheet2"/>
  <dimension ref="B1:AO69"/>
  <sheetViews>
    <sheetView zoomScale="70" zoomScaleNormal="70" workbookViewId="0">
      <pane ySplit="6" topLeftCell="A12" activePane="bottomLeft" state="frozen"/>
      <selection pane="bottomLeft" activeCell="B1" sqref="B1:AL69"/>
    </sheetView>
  </sheetViews>
  <sheetFormatPr defaultColWidth="9.140625" defaultRowHeight="18.75" x14ac:dyDescent="0.25"/>
  <cols>
    <col min="1" max="1" width="8.7109375" style="1" customWidth="1"/>
    <col min="2" max="3" width="14.28515625" style="1" customWidth="1"/>
    <col min="4" max="5" width="14.7109375" style="1" customWidth="1"/>
    <col min="6" max="6" width="11.42578125" style="1" hidden="1" customWidth="1"/>
    <col min="7" max="7" width="7.85546875" style="1" hidden="1" customWidth="1"/>
    <col min="8" max="8" width="11.7109375" style="1" customWidth="1"/>
    <col min="9" max="9" width="160.28515625" style="1" hidden="1" customWidth="1"/>
    <col min="10" max="10" width="5.7109375" style="1" customWidth="1"/>
    <col min="11" max="11" width="17.85546875" style="1" hidden="1" customWidth="1"/>
    <col min="12" max="15" width="6.7109375" style="1" customWidth="1"/>
    <col min="16" max="16" width="9.7109375" style="1" customWidth="1"/>
    <col min="17" max="18" width="11.7109375" style="1" customWidth="1"/>
    <col min="19" max="19" width="12.7109375" style="1" customWidth="1"/>
    <col min="20" max="21" width="14.7109375" style="1" customWidth="1"/>
    <col min="22" max="22" width="15.7109375" style="1" customWidth="1"/>
    <col min="23" max="23" width="8.7109375" style="1" customWidth="1"/>
    <col min="24" max="24" width="16.7109375" style="1" customWidth="1"/>
    <col min="25" max="25" width="8.7109375" style="1" customWidth="1"/>
    <col min="26" max="26" width="12.7109375" style="1" customWidth="1"/>
    <col min="27" max="27" width="7.7109375" style="1" customWidth="1"/>
    <col min="28" max="28" width="12.7109375" style="1" customWidth="1"/>
    <col min="29" max="29" width="5.7109375" style="1" customWidth="1"/>
    <col min="30" max="30" width="9.7109375" style="1" customWidth="1"/>
    <col min="31" max="32" width="12.7109375" style="1" customWidth="1"/>
    <col min="33" max="33" width="9.7109375" style="1" customWidth="1"/>
    <col min="34" max="36" width="11" style="1" bestFit="1" customWidth="1"/>
    <col min="37" max="37" width="41.7109375" style="1" customWidth="1"/>
    <col min="38" max="38" width="22" style="1" customWidth="1"/>
    <col min="39" max="40" width="9.140625" style="1"/>
    <col min="41" max="41" width="14.42578125" style="1" bestFit="1" customWidth="1"/>
    <col min="42" max="16384" width="9.140625" style="1"/>
  </cols>
  <sheetData>
    <row r="1" spans="2:41" ht="23.25" thickBot="1" x14ac:dyDescent="0.3">
      <c r="B1" s="292" t="s">
        <v>358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337"/>
      <c r="AL1" s="294"/>
      <c r="AO1" s="344" t="s">
        <v>420</v>
      </c>
    </row>
    <row r="2" spans="2:41" ht="18.75" customHeight="1" x14ac:dyDescent="0.25">
      <c r="B2" s="310" t="s">
        <v>1</v>
      </c>
      <c r="C2" s="279" t="s">
        <v>2</v>
      </c>
      <c r="D2" s="282" t="s">
        <v>159</v>
      </c>
      <c r="E2" s="282"/>
      <c r="F2" s="297" t="s">
        <v>318</v>
      </c>
      <c r="G2" s="279" t="s">
        <v>4</v>
      </c>
      <c r="H2" s="279" t="s">
        <v>318</v>
      </c>
      <c r="I2" s="282" t="s">
        <v>7</v>
      </c>
      <c r="J2" s="279" t="s">
        <v>5</v>
      </c>
      <c r="K2" s="300" t="s">
        <v>8</v>
      </c>
      <c r="L2" s="300" t="s">
        <v>29</v>
      </c>
      <c r="M2" s="297"/>
      <c r="N2" s="297"/>
      <c r="O2" s="297"/>
      <c r="P2" s="334" t="s">
        <v>6</v>
      </c>
      <c r="Q2" s="262">
        <v>209</v>
      </c>
      <c r="R2" s="259"/>
      <c r="S2" s="11">
        <v>254</v>
      </c>
      <c r="T2" s="259">
        <v>407</v>
      </c>
      <c r="U2" s="259"/>
      <c r="V2" s="11">
        <v>408</v>
      </c>
      <c r="W2" s="259">
        <v>441</v>
      </c>
      <c r="X2" s="259"/>
      <c r="Y2" s="259"/>
      <c r="Z2" s="259"/>
      <c r="AA2" s="259"/>
      <c r="AB2" s="259"/>
      <c r="AC2" s="259">
        <v>617</v>
      </c>
      <c r="AD2" s="259"/>
      <c r="AE2" s="259">
        <v>827</v>
      </c>
      <c r="AF2" s="259"/>
      <c r="AG2" s="259"/>
      <c r="AH2" s="259"/>
      <c r="AI2" s="259"/>
      <c r="AJ2" s="259"/>
      <c r="AK2" s="327" t="s">
        <v>354</v>
      </c>
      <c r="AL2" s="307" t="s">
        <v>34</v>
      </c>
      <c r="AO2" s="344"/>
    </row>
    <row r="3" spans="2:41" ht="172.5" customHeight="1" x14ac:dyDescent="0.25">
      <c r="B3" s="311"/>
      <c r="C3" s="280"/>
      <c r="D3" s="283"/>
      <c r="E3" s="283"/>
      <c r="F3" s="298"/>
      <c r="G3" s="280"/>
      <c r="H3" s="280"/>
      <c r="I3" s="283"/>
      <c r="J3" s="280"/>
      <c r="K3" s="301"/>
      <c r="L3" s="298"/>
      <c r="M3" s="298"/>
      <c r="N3" s="298"/>
      <c r="O3" s="298"/>
      <c r="P3" s="335"/>
      <c r="Q3" s="338" t="s">
        <v>30</v>
      </c>
      <c r="R3" s="265" t="s">
        <v>422</v>
      </c>
      <c r="S3" s="266" t="s">
        <v>421</v>
      </c>
      <c r="T3" s="266" t="s">
        <v>141</v>
      </c>
      <c r="U3" s="266"/>
      <c r="V3" s="225" t="s">
        <v>136</v>
      </c>
      <c r="W3" s="263" t="s">
        <v>16</v>
      </c>
      <c r="X3" s="265" t="s">
        <v>390</v>
      </c>
      <c r="Y3" s="263" t="s">
        <v>16</v>
      </c>
      <c r="Z3" s="265" t="s">
        <v>389</v>
      </c>
      <c r="AA3" s="263" t="s">
        <v>16</v>
      </c>
      <c r="AB3" s="265" t="s">
        <v>391</v>
      </c>
      <c r="AC3" s="340" t="s">
        <v>16</v>
      </c>
      <c r="AD3" s="265" t="s">
        <v>396</v>
      </c>
      <c r="AE3" s="265" t="s">
        <v>18</v>
      </c>
      <c r="AF3" s="266" t="s">
        <v>331</v>
      </c>
      <c r="AG3" s="265" t="s">
        <v>356</v>
      </c>
      <c r="AH3" s="226" t="s">
        <v>19</v>
      </c>
      <c r="AI3" s="225" t="s">
        <v>357</v>
      </c>
      <c r="AJ3" s="225" t="s">
        <v>20</v>
      </c>
      <c r="AK3" s="328"/>
      <c r="AL3" s="308"/>
      <c r="AO3" s="344"/>
    </row>
    <row r="4" spans="2:41" ht="18.75" customHeight="1" x14ac:dyDescent="0.25">
      <c r="B4" s="311"/>
      <c r="C4" s="280"/>
      <c r="D4" s="283"/>
      <c r="E4" s="283"/>
      <c r="F4" s="298"/>
      <c r="G4" s="280"/>
      <c r="H4" s="280"/>
      <c r="I4" s="283"/>
      <c r="J4" s="280"/>
      <c r="K4" s="301"/>
      <c r="L4" s="298" t="s">
        <v>25</v>
      </c>
      <c r="M4" s="298"/>
      <c r="N4" s="298" t="s">
        <v>26</v>
      </c>
      <c r="O4" s="298"/>
      <c r="P4" s="335"/>
      <c r="Q4" s="338"/>
      <c r="R4" s="265"/>
      <c r="S4" s="267"/>
      <c r="T4" s="184">
        <v>5.5E-2</v>
      </c>
      <c r="U4" s="184">
        <v>8.5000000000000006E-2</v>
      </c>
      <c r="V4" s="222" t="s">
        <v>147</v>
      </c>
      <c r="W4" s="260"/>
      <c r="X4" s="265"/>
      <c r="Y4" s="263"/>
      <c r="Z4" s="265"/>
      <c r="AA4" s="263"/>
      <c r="AB4" s="265"/>
      <c r="AC4" s="340"/>
      <c r="AD4" s="265"/>
      <c r="AE4" s="265"/>
      <c r="AF4" s="267"/>
      <c r="AG4" s="339"/>
      <c r="AH4" s="184">
        <v>3.5099999999999999E-2</v>
      </c>
      <c r="AI4" s="184">
        <v>5.0000000000000001E-3</v>
      </c>
      <c r="AJ4" s="184">
        <v>7.4999999999999997E-3</v>
      </c>
      <c r="AK4" s="329"/>
      <c r="AL4" s="308"/>
      <c r="AO4" s="344"/>
    </row>
    <row r="5" spans="2:41" ht="18.75" customHeight="1" x14ac:dyDescent="0.25">
      <c r="B5" s="311"/>
      <c r="C5" s="280"/>
      <c r="D5" s="283"/>
      <c r="E5" s="283"/>
      <c r="F5" s="298"/>
      <c r="G5" s="280"/>
      <c r="H5" s="280"/>
      <c r="I5" s="283"/>
      <c r="J5" s="280"/>
      <c r="K5" s="301"/>
      <c r="L5" s="298"/>
      <c r="M5" s="298"/>
      <c r="N5" s="298"/>
      <c r="O5" s="298"/>
      <c r="P5" s="335"/>
      <c r="Q5" s="338"/>
      <c r="R5" s="265"/>
      <c r="S5" s="268"/>
      <c r="T5" s="206" t="s">
        <v>31</v>
      </c>
      <c r="U5" s="206" t="s">
        <v>31</v>
      </c>
      <c r="V5" s="206" t="s">
        <v>31</v>
      </c>
      <c r="W5" s="260"/>
      <c r="X5" s="265"/>
      <c r="Y5" s="263"/>
      <c r="Z5" s="265"/>
      <c r="AA5" s="263"/>
      <c r="AB5" s="265"/>
      <c r="AC5" s="340"/>
      <c r="AD5" s="265"/>
      <c r="AE5" s="265"/>
      <c r="AF5" s="268"/>
      <c r="AG5" s="339"/>
      <c r="AH5" s="206" t="s">
        <v>398</v>
      </c>
      <c r="AI5" s="206" t="s">
        <v>398</v>
      </c>
      <c r="AJ5" s="206" t="s">
        <v>398</v>
      </c>
      <c r="AK5" s="329"/>
      <c r="AL5" s="308"/>
      <c r="AO5" s="344"/>
    </row>
    <row r="6" spans="2:41" ht="18.75" customHeight="1" thickBot="1" x14ac:dyDescent="0.3">
      <c r="B6" s="312"/>
      <c r="C6" s="281"/>
      <c r="D6" s="12" t="s">
        <v>9</v>
      </c>
      <c r="E6" s="12" t="s">
        <v>10</v>
      </c>
      <c r="F6" s="299"/>
      <c r="G6" s="12" t="s">
        <v>11</v>
      </c>
      <c r="H6" s="281"/>
      <c r="I6" s="284"/>
      <c r="J6" s="281"/>
      <c r="K6" s="336"/>
      <c r="L6" s="12" t="s">
        <v>27</v>
      </c>
      <c r="M6" s="12" t="s">
        <v>28</v>
      </c>
      <c r="N6" s="12" t="s">
        <v>27</v>
      </c>
      <c r="O6" s="12" t="s">
        <v>28</v>
      </c>
      <c r="P6" s="86" t="s">
        <v>12</v>
      </c>
      <c r="Q6" s="75" t="s">
        <v>139</v>
      </c>
      <c r="R6" s="53" t="s">
        <v>139</v>
      </c>
      <c r="S6" s="53" t="s">
        <v>12</v>
      </c>
      <c r="T6" s="220" t="s">
        <v>32</v>
      </c>
      <c r="U6" s="220" t="s">
        <v>32</v>
      </c>
      <c r="V6" s="220" t="s">
        <v>32</v>
      </c>
      <c r="W6" s="264"/>
      <c r="X6" s="53" t="s">
        <v>17</v>
      </c>
      <c r="Y6" s="264"/>
      <c r="Z6" s="53" t="s">
        <v>17</v>
      </c>
      <c r="AA6" s="264"/>
      <c r="AB6" s="53" t="s">
        <v>17</v>
      </c>
      <c r="AC6" s="341"/>
      <c r="AD6" s="53" t="s">
        <v>17</v>
      </c>
      <c r="AE6" s="53" t="s">
        <v>12</v>
      </c>
      <c r="AF6" s="53" t="s">
        <v>12</v>
      </c>
      <c r="AG6" s="53" t="s">
        <v>12</v>
      </c>
      <c r="AH6" s="220" t="s">
        <v>21</v>
      </c>
      <c r="AI6" s="220" t="s">
        <v>21</v>
      </c>
      <c r="AJ6" s="220" t="s">
        <v>21</v>
      </c>
      <c r="AK6" s="330"/>
      <c r="AL6" s="309"/>
      <c r="AO6" s="344"/>
    </row>
    <row r="7" spans="2:41" ht="21.95" customHeight="1" x14ac:dyDescent="0.25">
      <c r="B7" s="211"/>
      <c r="C7" s="212"/>
      <c r="D7" s="210"/>
      <c r="E7" s="210"/>
      <c r="F7" s="210"/>
      <c r="G7" s="210"/>
      <c r="H7" s="212"/>
      <c r="I7" s="213"/>
      <c r="J7" s="212"/>
      <c r="K7" s="214"/>
      <c r="L7" s="210"/>
      <c r="M7" s="210"/>
      <c r="N7" s="210"/>
      <c r="O7" s="210"/>
      <c r="P7" s="215"/>
      <c r="Q7" s="216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8"/>
      <c r="AD7" s="217"/>
      <c r="AE7" s="217"/>
      <c r="AF7" s="217"/>
      <c r="AG7" s="217"/>
      <c r="AH7" s="217"/>
      <c r="AI7" s="217"/>
      <c r="AJ7" s="217"/>
      <c r="AK7" s="219"/>
      <c r="AL7" s="215"/>
    </row>
    <row r="8" spans="2:41" ht="21.95" customHeight="1" x14ac:dyDescent="0.25">
      <c r="B8" s="194"/>
      <c r="C8" s="190"/>
      <c r="D8" s="192"/>
      <c r="E8" s="192"/>
      <c r="F8" s="192"/>
      <c r="G8" s="192"/>
      <c r="H8" s="190"/>
      <c r="I8" s="191"/>
      <c r="J8" s="190"/>
      <c r="K8" s="189"/>
      <c r="L8" s="192"/>
      <c r="M8" s="192"/>
      <c r="N8" s="192"/>
      <c r="O8" s="192"/>
      <c r="P8" s="193"/>
      <c r="Q8" s="20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119"/>
      <c r="AD8" s="78"/>
      <c r="AE8" s="78"/>
      <c r="AF8" s="78"/>
      <c r="AG8" s="78"/>
      <c r="AH8" s="78"/>
      <c r="AI8" s="78"/>
      <c r="AJ8" s="78"/>
      <c r="AK8" s="209"/>
      <c r="AL8" s="193"/>
    </row>
    <row r="9" spans="2:41" ht="21.95" customHeight="1" x14ac:dyDescent="0.25">
      <c r="B9" s="194"/>
      <c r="C9" s="190"/>
      <c r="D9" s="192"/>
      <c r="E9" s="192"/>
      <c r="F9" s="192"/>
      <c r="G9" s="192"/>
      <c r="H9" s="190"/>
      <c r="I9" s="191"/>
      <c r="J9" s="190"/>
      <c r="K9" s="189"/>
      <c r="L9" s="192"/>
      <c r="M9" s="192"/>
      <c r="N9" s="192"/>
      <c r="O9" s="192"/>
      <c r="P9" s="193"/>
      <c r="Q9" s="207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119"/>
      <c r="AD9" s="78"/>
      <c r="AE9" s="78"/>
      <c r="AF9" s="78"/>
      <c r="AG9" s="78"/>
      <c r="AH9" s="78"/>
      <c r="AI9" s="78"/>
      <c r="AJ9" s="78"/>
      <c r="AK9" s="209"/>
      <c r="AL9" s="193"/>
    </row>
    <row r="10" spans="2:41" ht="18.95" customHeight="1" x14ac:dyDescent="0.25">
      <c r="B10" s="256" t="s">
        <v>13</v>
      </c>
      <c r="C10" s="257" t="s">
        <v>24</v>
      </c>
      <c r="D10" s="321">
        <v>44</v>
      </c>
      <c r="E10" s="321">
        <v>158</v>
      </c>
      <c r="F10" s="320">
        <f>E10-D10</f>
        <v>114</v>
      </c>
      <c r="G10" s="257"/>
      <c r="H10" s="320">
        <f>F10-G10</f>
        <v>114</v>
      </c>
      <c r="I10" s="332"/>
      <c r="J10" s="332">
        <v>1</v>
      </c>
      <c r="K10" s="257" t="s">
        <v>15</v>
      </c>
      <c r="L10" s="2">
        <v>7</v>
      </c>
      <c r="M10" s="2"/>
      <c r="N10" s="2">
        <v>7</v>
      </c>
      <c r="O10" s="2"/>
      <c r="P10" s="5">
        <f>ROUND((L10*H10+N10*H10)/9,0)</f>
        <v>177</v>
      </c>
      <c r="Q10" s="6"/>
      <c r="R10" s="112"/>
      <c r="S10" s="2">
        <f>P10</f>
        <v>177</v>
      </c>
      <c r="T10" s="2">
        <f>ROUND($T$4*P10*2,0)</f>
        <v>19</v>
      </c>
      <c r="U10" s="2">
        <f>ROUND($U$4*P10,0)</f>
        <v>15</v>
      </c>
      <c r="V10" s="2"/>
      <c r="W10" s="4">
        <v>1.25</v>
      </c>
      <c r="X10" s="2">
        <f>ROUND((W10/12/3)*P10,0)</f>
        <v>6</v>
      </c>
      <c r="Y10" s="4">
        <v>3.75</v>
      </c>
      <c r="Z10" s="2">
        <f>ROUND((Y10/12/3)*P10,0)</f>
        <v>18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179"/>
      <c r="AL10" s="5"/>
    </row>
    <row r="11" spans="2:41" ht="18.95" customHeight="1" x14ac:dyDescent="0.25">
      <c r="B11" s="256"/>
      <c r="C11" s="257"/>
      <c r="D11" s="321"/>
      <c r="E11" s="321"/>
      <c r="F11" s="320"/>
      <c r="G11" s="257"/>
      <c r="H11" s="257"/>
      <c r="I11" s="332"/>
      <c r="J11" s="332"/>
      <c r="K11" s="257"/>
      <c r="L11" s="2"/>
      <c r="M11" s="2">
        <v>0</v>
      </c>
      <c r="N11" s="2"/>
      <c r="O11" s="2">
        <v>2</v>
      </c>
      <c r="P11" s="5">
        <f>ROUND((M11*H10+O11*H10)/9,0)</f>
        <v>25</v>
      </c>
      <c r="Q11" s="6">
        <f>ROUND(H10/5280,2)*COUNTIF(L11:O11,"&gt;0")</f>
        <v>0.02</v>
      </c>
      <c r="R11" s="2">
        <f>Q11</f>
        <v>0.02</v>
      </c>
      <c r="S11" s="2"/>
      <c r="T11" s="2"/>
      <c r="U11" s="2"/>
      <c r="V11" s="2">
        <f>ROUND($V$4*P11,0)</f>
        <v>10</v>
      </c>
      <c r="W11" s="4"/>
      <c r="X11" s="2"/>
      <c r="Y11" s="4"/>
      <c r="Z11" s="2"/>
      <c r="AA11" s="2"/>
      <c r="AB11" s="2"/>
      <c r="AC11" s="2">
        <v>4</v>
      </c>
      <c r="AD11" s="2">
        <f>ROUND((AC11/12/3)*P11,0)</f>
        <v>3</v>
      </c>
      <c r="AE11" s="2"/>
      <c r="AF11" s="2"/>
      <c r="AG11" s="2"/>
      <c r="AH11" s="2"/>
      <c r="AI11" s="2"/>
      <c r="AJ11" s="2"/>
      <c r="AK11" s="179"/>
      <c r="AL11" s="5"/>
      <c r="AO11" s="1">
        <f>(E10-D10)*(O11)</f>
        <v>228</v>
      </c>
    </row>
    <row r="12" spans="2:41" ht="18.95" customHeight="1" x14ac:dyDescent="0.25">
      <c r="B12" s="256" t="s">
        <v>13</v>
      </c>
      <c r="C12" s="257" t="s">
        <v>24</v>
      </c>
      <c r="D12" s="321">
        <v>158</v>
      </c>
      <c r="E12" s="321">
        <v>457</v>
      </c>
      <c r="F12" s="320">
        <f t="shared" ref="F12:F60" si="0">E12-D12</f>
        <v>299</v>
      </c>
      <c r="G12" s="257"/>
      <c r="H12" s="319">
        <f t="shared" ref="H12" si="1">F12-G12</f>
        <v>299</v>
      </c>
      <c r="I12" s="332"/>
      <c r="J12" s="332">
        <v>1</v>
      </c>
      <c r="K12" s="257"/>
      <c r="L12" s="2">
        <v>3</v>
      </c>
      <c r="M12" s="2"/>
      <c r="N12" s="2">
        <v>5</v>
      </c>
      <c r="O12" s="2"/>
      <c r="P12" s="5">
        <f>ROUND((L12*H12+N12*H12)/9,0)</f>
        <v>266</v>
      </c>
      <c r="Q12" s="6"/>
      <c r="R12" s="2"/>
      <c r="S12" s="2">
        <f>P12</f>
        <v>266</v>
      </c>
      <c r="T12" s="2">
        <f>ROUND($T$4*P12*2,0)</f>
        <v>29</v>
      </c>
      <c r="U12" s="2">
        <f>ROUND($U$4*P12,0)</f>
        <v>23</v>
      </c>
      <c r="V12" s="2"/>
      <c r="W12" s="4">
        <v>1.25</v>
      </c>
      <c r="X12" s="2">
        <f>ROUND((W12/12/3)*P12,0)</f>
        <v>9</v>
      </c>
      <c r="Y12" s="4">
        <v>3.75</v>
      </c>
      <c r="Z12" s="2">
        <f>ROUND((Y12/12/3)*P12,0)</f>
        <v>28</v>
      </c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79"/>
      <c r="AL12" s="5"/>
    </row>
    <row r="13" spans="2:41" ht="18.95" customHeight="1" x14ac:dyDescent="0.25">
      <c r="B13" s="256"/>
      <c r="C13" s="257"/>
      <c r="D13" s="321"/>
      <c r="E13" s="321"/>
      <c r="F13" s="320"/>
      <c r="G13" s="257"/>
      <c r="H13" s="257"/>
      <c r="I13" s="332"/>
      <c r="J13" s="332"/>
      <c r="K13" s="257"/>
      <c r="L13" s="2"/>
      <c r="M13" s="2">
        <v>0</v>
      </c>
      <c r="N13" s="2"/>
      <c r="O13" s="2">
        <v>2</v>
      </c>
      <c r="P13" s="5">
        <f>ROUND((M13*H12+O13*H12)/9,0)</f>
        <v>66</v>
      </c>
      <c r="Q13" s="6">
        <f>ROUND(H12/5280,2)*COUNTIF(L13:O13,"&gt;0")</f>
        <v>0.06</v>
      </c>
      <c r="R13" s="2">
        <f t="shared" ref="R13:R65" si="2">Q13</f>
        <v>0.06</v>
      </c>
      <c r="S13" s="2"/>
      <c r="T13" s="2"/>
      <c r="U13" s="2"/>
      <c r="V13" s="2">
        <f>ROUND($V$4*P13,0)</f>
        <v>26</v>
      </c>
      <c r="W13" s="4"/>
      <c r="X13" s="2"/>
      <c r="Y13" s="4"/>
      <c r="Z13" s="2"/>
      <c r="AA13" s="2"/>
      <c r="AB13" s="2"/>
      <c r="AC13" s="2">
        <v>4</v>
      </c>
      <c r="AD13" s="2">
        <f>ROUND((AC13/12/3)*P13,0)</f>
        <v>7</v>
      </c>
      <c r="AE13" s="2"/>
      <c r="AF13" s="2"/>
      <c r="AG13" s="2"/>
      <c r="AH13" s="2"/>
      <c r="AI13" s="2"/>
      <c r="AJ13" s="2"/>
      <c r="AK13" s="179"/>
      <c r="AL13" s="5"/>
      <c r="AO13" s="1">
        <f t="shared" ref="AO13:AO29" si="3">(E12-D12)*(O13)</f>
        <v>598</v>
      </c>
    </row>
    <row r="14" spans="2:41" ht="18.95" customHeight="1" x14ac:dyDescent="0.25">
      <c r="B14" s="256" t="s">
        <v>13</v>
      </c>
      <c r="C14" s="257" t="s">
        <v>24</v>
      </c>
      <c r="D14" s="321">
        <v>457</v>
      </c>
      <c r="E14" s="321">
        <v>486</v>
      </c>
      <c r="F14" s="320">
        <f t="shared" si="0"/>
        <v>29</v>
      </c>
      <c r="G14" s="257"/>
      <c r="H14" s="319">
        <f t="shared" ref="H14" si="4">F14-G14</f>
        <v>29</v>
      </c>
      <c r="I14" s="332"/>
      <c r="J14" s="332">
        <v>1</v>
      </c>
      <c r="K14" s="257"/>
      <c r="L14" s="2">
        <v>2</v>
      </c>
      <c r="M14" s="2"/>
      <c r="N14" s="2">
        <v>4</v>
      </c>
      <c r="O14" s="2"/>
      <c r="P14" s="5">
        <f>ROUND((L14*H14+N14*H14)/9,0)</f>
        <v>19</v>
      </c>
      <c r="Q14" s="6"/>
      <c r="R14" s="2"/>
      <c r="S14" s="2">
        <f>P14</f>
        <v>19</v>
      </c>
      <c r="T14" s="2">
        <f>ROUND($T$4*P14*2,0)</f>
        <v>2</v>
      </c>
      <c r="U14" s="2">
        <f>ROUND($U$4*P14,0)</f>
        <v>2</v>
      </c>
      <c r="V14" s="2"/>
      <c r="W14" s="4">
        <v>1.25</v>
      </c>
      <c r="X14" s="2">
        <f>ROUND((W14/12/3)*P14,0)</f>
        <v>1</v>
      </c>
      <c r="Y14" s="4">
        <v>3.75</v>
      </c>
      <c r="Z14" s="2">
        <f>ROUND((Y14/12/3)*P14,0)</f>
        <v>2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79"/>
      <c r="AL14" s="5"/>
    </row>
    <row r="15" spans="2:41" ht="18.95" customHeight="1" x14ac:dyDescent="0.25">
      <c r="B15" s="256"/>
      <c r="C15" s="257"/>
      <c r="D15" s="321"/>
      <c r="E15" s="321"/>
      <c r="F15" s="320"/>
      <c r="G15" s="257"/>
      <c r="H15" s="257"/>
      <c r="I15" s="332"/>
      <c r="J15" s="332"/>
      <c r="K15" s="257"/>
      <c r="L15" s="2"/>
      <c r="M15" s="2">
        <v>0</v>
      </c>
      <c r="N15" s="2"/>
      <c r="O15" s="2">
        <v>2</v>
      </c>
      <c r="P15" s="5">
        <f>ROUND((M15*H14+O15*H14)/9,0)</f>
        <v>6</v>
      </c>
      <c r="Q15" s="6">
        <f>ROUND(H14/5280,2)*COUNTIF(L15:O15,"&gt;0")</f>
        <v>0.01</v>
      </c>
      <c r="R15" s="2">
        <f t="shared" si="2"/>
        <v>0.01</v>
      </c>
      <c r="S15" s="2"/>
      <c r="T15" s="2"/>
      <c r="U15" s="2"/>
      <c r="V15" s="2">
        <f>ROUND($V$4*P15,0)</f>
        <v>2</v>
      </c>
      <c r="W15" s="4"/>
      <c r="X15" s="2"/>
      <c r="Y15" s="4"/>
      <c r="Z15" s="2"/>
      <c r="AA15" s="2"/>
      <c r="AB15" s="2"/>
      <c r="AC15" s="2">
        <v>4</v>
      </c>
      <c r="AD15" s="2">
        <f>ROUND((AC15/12/3)*P15,0)</f>
        <v>1</v>
      </c>
      <c r="AE15" s="2"/>
      <c r="AF15" s="2"/>
      <c r="AG15" s="2"/>
      <c r="AH15" s="2"/>
      <c r="AI15" s="2"/>
      <c r="AJ15" s="2"/>
      <c r="AK15" s="179"/>
      <c r="AL15" s="5"/>
      <c r="AO15" s="1">
        <f t="shared" si="3"/>
        <v>58</v>
      </c>
    </row>
    <row r="16" spans="2:41" ht="18.95" customHeight="1" x14ac:dyDescent="0.25">
      <c r="B16" s="256" t="s">
        <v>13</v>
      </c>
      <c r="C16" s="257" t="s">
        <v>24</v>
      </c>
      <c r="D16" s="321">
        <v>486</v>
      </c>
      <c r="E16" s="321">
        <v>521</v>
      </c>
      <c r="F16" s="320">
        <f t="shared" si="0"/>
        <v>35</v>
      </c>
      <c r="G16" s="257"/>
      <c r="H16" s="319">
        <f t="shared" ref="H16" si="5">F16-G16</f>
        <v>35</v>
      </c>
      <c r="I16" s="3"/>
      <c r="J16" s="332">
        <v>1</v>
      </c>
      <c r="K16" s="2"/>
      <c r="L16" s="2">
        <v>2</v>
      </c>
      <c r="M16" s="2"/>
      <c r="N16" s="2">
        <v>2</v>
      </c>
      <c r="O16" s="2"/>
      <c r="P16" s="5">
        <f>ROUND((L16*H16+N16*H16)/9,0)</f>
        <v>16</v>
      </c>
      <c r="Q16" s="6"/>
      <c r="R16" s="2"/>
      <c r="S16" s="2">
        <f t="shared" ref="S16" si="6">P16</f>
        <v>16</v>
      </c>
      <c r="T16" s="2">
        <f>ROUND($T$4*P16*2,0)</f>
        <v>2</v>
      </c>
      <c r="U16" s="2">
        <f>ROUND($U$4*P16,0)</f>
        <v>1</v>
      </c>
      <c r="V16" s="2"/>
      <c r="W16" s="4">
        <v>1.25</v>
      </c>
      <c r="X16" s="2">
        <f>ROUND((W16/12/3)*P16,0)</f>
        <v>1</v>
      </c>
      <c r="Y16" s="4">
        <v>3.75</v>
      </c>
      <c r="Z16" s="2">
        <f>ROUND((Y16/12/3)*P16,0)</f>
        <v>2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79"/>
      <c r="AL16" s="5"/>
    </row>
    <row r="17" spans="2:41" ht="18.95" customHeight="1" x14ac:dyDescent="0.25">
      <c r="B17" s="256"/>
      <c r="C17" s="257"/>
      <c r="D17" s="321"/>
      <c r="E17" s="321"/>
      <c r="F17" s="320"/>
      <c r="G17" s="257"/>
      <c r="H17" s="257"/>
      <c r="I17" s="3"/>
      <c r="J17" s="332"/>
      <c r="K17" s="2"/>
      <c r="L17" s="2"/>
      <c r="M17" s="2">
        <v>0</v>
      </c>
      <c r="N17" s="2"/>
      <c r="O17" s="2">
        <v>2</v>
      </c>
      <c r="P17" s="5">
        <f t="shared" ref="P17" si="7">ROUND((M17*H16+O17*H16)/9,0)</f>
        <v>8</v>
      </c>
      <c r="Q17" s="6">
        <f t="shared" ref="Q17:Q19" si="8">ROUND(H16/5280,2)*COUNTIF(L17:O17,"&gt;0")</f>
        <v>0.01</v>
      </c>
      <c r="R17" s="2">
        <f t="shared" si="2"/>
        <v>0.01</v>
      </c>
      <c r="S17" s="2"/>
      <c r="T17" s="2"/>
      <c r="U17" s="2"/>
      <c r="V17" s="2">
        <f>ROUND($V$4*P17,0)</f>
        <v>3</v>
      </c>
      <c r="W17" s="4"/>
      <c r="X17" s="2"/>
      <c r="Y17" s="4"/>
      <c r="Z17" s="2"/>
      <c r="AA17" s="2"/>
      <c r="AB17" s="2"/>
      <c r="AC17" s="2">
        <v>4</v>
      </c>
      <c r="AD17" s="2">
        <f>ROUND((AC17/12/3)*P17,0)</f>
        <v>1</v>
      </c>
      <c r="AE17" s="2"/>
      <c r="AF17" s="2"/>
      <c r="AG17" s="2"/>
      <c r="AH17" s="2"/>
      <c r="AI17" s="2"/>
      <c r="AJ17" s="2"/>
      <c r="AK17" s="179"/>
      <c r="AL17" s="5"/>
      <c r="AO17" s="1">
        <f t="shared" si="3"/>
        <v>70</v>
      </c>
    </row>
    <row r="18" spans="2:41" ht="18.95" customHeight="1" x14ac:dyDescent="0.25">
      <c r="B18" s="256" t="s">
        <v>13</v>
      </c>
      <c r="C18" s="257" t="s">
        <v>24</v>
      </c>
      <c r="D18" s="333">
        <v>521</v>
      </c>
      <c r="E18" s="321">
        <v>773</v>
      </c>
      <c r="F18" s="320">
        <f t="shared" si="0"/>
        <v>252</v>
      </c>
      <c r="G18" s="257"/>
      <c r="H18" s="319">
        <f t="shared" ref="H18:H24" si="9">F18-G18</f>
        <v>252</v>
      </c>
      <c r="I18" s="332"/>
      <c r="J18" s="332">
        <v>1</v>
      </c>
      <c r="K18" s="257"/>
      <c r="L18" s="2">
        <v>4</v>
      </c>
      <c r="M18" s="2"/>
      <c r="N18" s="2">
        <v>4</v>
      </c>
      <c r="O18" s="2"/>
      <c r="P18" s="5">
        <f>ROUND((L18*H18+N18*H18)/9,0)</f>
        <v>224</v>
      </c>
      <c r="Q18" s="6"/>
      <c r="R18" s="2"/>
      <c r="S18" s="2">
        <f>P18</f>
        <v>224</v>
      </c>
      <c r="T18" s="2">
        <f>ROUND($T$4*P18*2,0)</f>
        <v>25</v>
      </c>
      <c r="U18" s="2">
        <f>ROUND($U$4*P18,0)</f>
        <v>19</v>
      </c>
      <c r="V18" s="2"/>
      <c r="W18" s="4">
        <v>1.25</v>
      </c>
      <c r="X18" s="2">
        <f>ROUND((W18/12/3)*P18,0)</f>
        <v>8</v>
      </c>
      <c r="Y18" s="4">
        <v>3.75</v>
      </c>
      <c r="Z18" s="2">
        <f>ROUND((Y18/12/3)*P18,0)</f>
        <v>23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79"/>
      <c r="AL18" s="5"/>
    </row>
    <row r="19" spans="2:41" ht="18.95" customHeight="1" x14ac:dyDescent="0.25">
      <c r="B19" s="256"/>
      <c r="C19" s="257"/>
      <c r="D19" s="321"/>
      <c r="E19" s="321"/>
      <c r="F19" s="320"/>
      <c r="G19" s="257"/>
      <c r="H19" s="257"/>
      <c r="I19" s="332"/>
      <c r="J19" s="332"/>
      <c r="K19" s="257"/>
      <c r="L19" s="2"/>
      <c r="M19" s="2">
        <v>0</v>
      </c>
      <c r="N19" s="2"/>
      <c r="O19" s="2">
        <v>2</v>
      </c>
      <c r="P19" s="5">
        <f>ROUND((M19*H18+O19*H18)/9,0)</f>
        <v>56</v>
      </c>
      <c r="Q19" s="6">
        <f t="shared" si="8"/>
        <v>0.05</v>
      </c>
      <c r="R19" s="2">
        <f t="shared" si="2"/>
        <v>0.05</v>
      </c>
      <c r="S19" s="2"/>
      <c r="T19" s="2"/>
      <c r="U19" s="2"/>
      <c r="V19" s="2">
        <f>ROUND($V$4*P19,0)</f>
        <v>22</v>
      </c>
      <c r="W19" s="4"/>
      <c r="X19" s="2"/>
      <c r="Y19" s="4"/>
      <c r="Z19" s="2"/>
      <c r="AA19" s="2"/>
      <c r="AB19" s="2"/>
      <c r="AC19" s="2">
        <v>4</v>
      </c>
      <c r="AD19" s="2">
        <f>ROUND((AC19/12/3)*P19,0)</f>
        <v>6</v>
      </c>
      <c r="AE19" s="2"/>
      <c r="AF19" s="2"/>
      <c r="AG19" s="2"/>
      <c r="AH19" s="2"/>
      <c r="AI19" s="2"/>
      <c r="AJ19" s="2"/>
      <c r="AK19" s="179"/>
      <c r="AL19" s="5"/>
      <c r="AO19" s="1">
        <f t="shared" si="3"/>
        <v>504</v>
      </c>
    </row>
    <row r="20" spans="2:41" ht="18.95" customHeight="1" x14ac:dyDescent="0.25">
      <c r="B20" s="256" t="s">
        <v>13</v>
      </c>
      <c r="C20" s="257" t="s">
        <v>24</v>
      </c>
      <c r="D20" s="317">
        <v>773</v>
      </c>
      <c r="E20" s="317">
        <v>789.32</v>
      </c>
      <c r="F20" s="320">
        <f t="shared" si="0"/>
        <v>16.32000000000005</v>
      </c>
      <c r="G20" s="257"/>
      <c r="H20" s="319">
        <f t="shared" si="9"/>
        <v>16.32000000000005</v>
      </c>
      <c r="I20" s="3"/>
      <c r="J20" s="332">
        <v>1</v>
      </c>
      <c r="K20" s="2"/>
      <c r="L20" s="2">
        <v>4</v>
      </c>
      <c r="M20" s="2"/>
      <c r="N20" s="2">
        <v>2</v>
      </c>
      <c r="O20" s="2"/>
      <c r="P20" s="5">
        <f>ROUND((L20*H20+N20*H20)/9,0)</f>
        <v>11</v>
      </c>
      <c r="Q20" s="6"/>
      <c r="R20" s="2"/>
      <c r="S20" s="2">
        <f t="shared" ref="S20:S24" si="10">P20</f>
        <v>11</v>
      </c>
      <c r="T20" s="2">
        <f>ROUND($T$4*P20*2,0)</f>
        <v>1</v>
      </c>
      <c r="U20" s="2">
        <f>ROUND($U$4*P20,0)</f>
        <v>1</v>
      </c>
      <c r="V20" s="2"/>
      <c r="W20" s="4">
        <v>1.25</v>
      </c>
      <c r="X20" s="2">
        <f>ROUNDUP((W20/12/3)*P20,0)</f>
        <v>1</v>
      </c>
      <c r="Y20" s="4">
        <v>3.75</v>
      </c>
      <c r="Z20" s="2">
        <f>ROUND((Y20/12/3)*P20,0)</f>
        <v>1</v>
      </c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79"/>
      <c r="AL20" s="5"/>
    </row>
    <row r="21" spans="2:41" ht="18.95" customHeight="1" x14ac:dyDescent="0.25">
      <c r="B21" s="256"/>
      <c r="C21" s="257"/>
      <c r="D21" s="318"/>
      <c r="E21" s="318"/>
      <c r="F21" s="320"/>
      <c r="G21" s="257"/>
      <c r="H21" s="257"/>
      <c r="I21" s="3"/>
      <c r="J21" s="332"/>
      <c r="K21" s="2"/>
      <c r="L21" s="2"/>
      <c r="M21" s="2">
        <v>0</v>
      </c>
      <c r="N21" s="2"/>
      <c r="O21" s="2">
        <v>2</v>
      </c>
      <c r="P21" s="5">
        <f t="shared" ref="P21:P25" si="11">ROUND((M21*H20+O21*H20)/9,0)</f>
        <v>4</v>
      </c>
      <c r="Q21" s="6">
        <f>ROUNDUP(H20/5280,2)*COUNTIF(L21:O21,"&gt;0")</f>
        <v>0.01</v>
      </c>
      <c r="R21" s="2">
        <f t="shared" si="2"/>
        <v>0.01</v>
      </c>
      <c r="S21" s="2"/>
      <c r="T21" s="2"/>
      <c r="U21" s="2"/>
      <c r="V21" s="2">
        <f>ROUND($V$4*P21,0)</f>
        <v>2</v>
      </c>
      <c r="W21" s="4"/>
      <c r="X21" s="2"/>
      <c r="Y21" s="4"/>
      <c r="Z21" s="2"/>
      <c r="AA21" s="2"/>
      <c r="AB21" s="2"/>
      <c r="AC21" s="2">
        <v>4</v>
      </c>
      <c r="AD21" s="2">
        <f>ROUNDUP((AC21/12/3)*P21,0)</f>
        <v>1</v>
      </c>
      <c r="AE21" s="2"/>
      <c r="AF21" s="2"/>
      <c r="AG21" s="2"/>
      <c r="AH21" s="2"/>
      <c r="AI21" s="2"/>
      <c r="AJ21" s="2"/>
      <c r="AK21" s="179"/>
      <c r="AL21" s="5"/>
      <c r="AO21" s="1">
        <f t="shared" si="3"/>
        <v>32.6400000000001</v>
      </c>
    </row>
    <row r="22" spans="2:41" ht="18.95" customHeight="1" x14ac:dyDescent="0.25">
      <c r="B22" s="256" t="s">
        <v>13</v>
      </c>
      <c r="C22" s="257" t="s">
        <v>24</v>
      </c>
      <c r="D22" s="317">
        <v>789.32</v>
      </c>
      <c r="E22" s="317">
        <v>820</v>
      </c>
      <c r="F22" s="320">
        <f t="shared" si="0"/>
        <v>30.67999999999995</v>
      </c>
      <c r="G22" s="257"/>
      <c r="H22" s="319">
        <f t="shared" si="9"/>
        <v>30.67999999999995</v>
      </c>
      <c r="I22" s="3"/>
      <c r="J22" s="332">
        <v>1</v>
      </c>
      <c r="K22" s="2"/>
      <c r="L22" s="2">
        <v>4</v>
      </c>
      <c r="M22" s="2"/>
      <c r="N22" s="2">
        <v>2</v>
      </c>
      <c r="O22" s="2"/>
      <c r="P22" s="5">
        <f>ROUND((L22*H22+N22*H22)/9,0)</f>
        <v>20</v>
      </c>
      <c r="Q22" s="6"/>
      <c r="R22" s="2"/>
      <c r="S22" s="2">
        <f t="shared" si="10"/>
        <v>20</v>
      </c>
      <c r="T22" s="2">
        <f>ROUND($T$4*P22*2,0)</f>
        <v>2</v>
      </c>
      <c r="U22" s="2">
        <f>ROUND($U$4*P22,0)</f>
        <v>2</v>
      </c>
      <c r="V22" s="2"/>
      <c r="W22" s="4">
        <v>1.25</v>
      </c>
      <c r="X22" s="2">
        <f>ROUND((W22/12/3)*P22,0)</f>
        <v>1</v>
      </c>
      <c r="Y22" s="4">
        <v>3.75</v>
      </c>
      <c r="Z22" s="2">
        <f>ROUND((Y22/12/3)*P22,0)</f>
        <v>2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179"/>
      <c r="AL22" s="5"/>
    </row>
    <row r="23" spans="2:41" ht="18.95" customHeight="1" x14ac:dyDescent="0.25">
      <c r="B23" s="256"/>
      <c r="C23" s="257"/>
      <c r="D23" s="318"/>
      <c r="E23" s="318"/>
      <c r="F23" s="320"/>
      <c r="G23" s="257"/>
      <c r="H23" s="257"/>
      <c r="I23" s="3"/>
      <c r="J23" s="332"/>
      <c r="K23" s="2"/>
      <c r="L23" s="2"/>
      <c r="M23" s="2">
        <v>0</v>
      </c>
      <c r="N23" s="2"/>
      <c r="O23" s="2">
        <v>0</v>
      </c>
      <c r="P23" s="5">
        <f t="shared" si="11"/>
        <v>0</v>
      </c>
      <c r="Q23" s="6"/>
      <c r="R23" s="2"/>
      <c r="S23" s="2"/>
      <c r="T23" s="2"/>
      <c r="U23" s="2"/>
      <c r="V23" s="2"/>
      <c r="W23" s="4"/>
      <c r="X23" s="2"/>
      <c r="Y23" s="4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179"/>
      <c r="AL23" s="5"/>
      <c r="AO23" s="1">
        <f t="shared" si="3"/>
        <v>0</v>
      </c>
    </row>
    <row r="24" spans="2:41" ht="18.95" customHeight="1" x14ac:dyDescent="0.25">
      <c r="B24" s="256" t="s">
        <v>13</v>
      </c>
      <c r="C24" s="257" t="s">
        <v>24</v>
      </c>
      <c r="D24" s="317">
        <v>820</v>
      </c>
      <c r="E24" s="317">
        <v>1049</v>
      </c>
      <c r="F24" s="320">
        <f t="shared" si="0"/>
        <v>229</v>
      </c>
      <c r="G24" s="257"/>
      <c r="H24" s="319">
        <f t="shared" si="9"/>
        <v>229</v>
      </c>
      <c r="I24" s="3"/>
      <c r="J24" s="332">
        <v>1</v>
      </c>
      <c r="K24" s="2"/>
      <c r="L24" s="2">
        <v>4</v>
      </c>
      <c r="M24" s="2"/>
      <c r="N24" s="2">
        <v>4</v>
      </c>
      <c r="O24" s="2"/>
      <c r="P24" s="5">
        <f>ROUND((L24*H24+N24*H24)/9,0)</f>
        <v>204</v>
      </c>
      <c r="Q24" s="6"/>
      <c r="R24" s="2"/>
      <c r="S24" s="2">
        <f t="shared" si="10"/>
        <v>204</v>
      </c>
      <c r="T24" s="2">
        <f>ROUND($T$4*P24*2,0)</f>
        <v>22</v>
      </c>
      <c r="U24" s="2">
        <f>ROUND($U$4*P24,0)</f>
        <v>17</v>
      </c>
      <c r="V24" s="2"/>
      <c r="W24" s="4">
        <v>1.25</v>
      </c>
      <c r="X24" s="2">
        <f>ROUND((W24/12/3)*P24,0)</f>
        <v>7</v>
      </c>
      <c r="Y24" s="4">
        <v>3.75</v>
      </c>
      <c r="Z24" s="2">
        <f>ROUND((Y24/12/3)*P24,0)</f>
        <v>21</v>
      </c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179"/>
      <c r="AL24" s="5"/>
    </row>
    <row r="25" spans="2:41" ht="18.95" customHeight="1" x14ac:dyDescent="0.25">
      <c r="B25" s="256"/>
      <c r="C25" s="257"/>
      <c r="D25" s="318"/>
      <c r="E25" s="318"/>
      <c r="F25" s="320"/>
      <c r="G25" s="257"/>
      <c r="H25" s="257"/>
      <c r="I25" s="3"/>
      <c r="J25" s="332"/>
      <c r="K25" s="2"/>
      <c r="L25" s="2"/>
      <c r="M25" s="2">
        <v>0</v>
      </c>
      <c r="N25" s="2"/>
      <c r="O25" s="2">
        <v>0</v>
      </c>
      <c r="P25" s="5">
        <f t="shared" si="11"/>
        <v>0</v>
      </c>
      <c r="Q25" s="6"/>
      <c r="R25" s="2"/>
      <c r="S25" s="2"/>
      <c r="T25" s="2"/>
      <c r="U25" s="2"/>
      <c r="V25" s="2"/>
      <c r="W25" s="4"/>
      <c r="X25" s="2"/>
      <c r="Y25" s="4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179"/>
      <c r="AL25" s="5"/>
      <c r="AO25" s="1">
        <f t="shared" si="3"/>
        <v>0</v>
      </c>
    </row>
    <row r="26" spans="2:41" ht="18.95" customHeight="1" x14ac:dyDescent="0.25">
      <c r="B26" s="256" t="s">
        <v>13</v>
      </c>
      <c r="C26" s="257" t="s">
        <v>24</v>
      </c>
      <c r="D26" s="321">
        <v>1049</v>
      </c>
      <c r="E26" s="321">
        <v>1252</v>
      </c>
      <c r="F26" s="320">
        <f t="shared" si="0"/>
        <v>203</v>
      </c>
      <c r="G26" s="257"/>
      <c r="H26" s="319">
        <f t="shared" ref="H26" si="12">F26-G26</f>
        <v>203</v>
      </c>
      <c r="I26" s="332"/>
      <c r="J26" s="332">
        <v>1</v>
      </c>
      <c r="K26" s="257"/>
      <c r="L26" s="2">
        <v>5</v>
      </c>
      <c r="M26" s="2"/>
      <c r="N26" s="2">
        <v>1</v>
      </c>
      <c r="O26" s="2"/>
      <c r="P26" s="5">
        <f>ROUND((L26*H26+N26*H26)/9,0)</f>
        <v>135</v>
      </c>
      <c r="Q26" s="6"/>
      <c r="R26" s="2"/>
      <c r="S26" s="2">
        <f>P26</f>
        <v>135</v>
      </c>
      <c r="T26" s="2">
        <f>ROUND($T$4*P26*2,0)</f>
        <v>15</v>
      </c>
      <c r="U26" s="2">
        <f>ROUND($U$4*P26,0)</f>
        <v>11</v>
      </c>
      <c r="V26" s="2"/>
      <c r="W26" s="4">
        <v>1.25</v>
      </c>
      <c r="X26" s="2">
        <f>ROUND((W26/12/3)*P26,0)</f>
        <v>5</v>
      </c>
      <c r="Y26" s="4">
        <v>3.75</v>
      </c>
      <c r="Z26" s="2">
        <f>ROUND((Y26/12/3)*P26,0)</f>
        <v>14</v>
      </c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179"/>
      <c r="AL26" s="5"/>
    </row>
    <row r="27" spans="2:41" ht="18.95" customHeight="1" x14ac:dyDescent="0.25">
      <c r="B27" s="256"/>
      <c r="C27" s="257"/>
      <c r="D27" s="321"/>
      <c r="E27" s="321"/>
      <c r="F27" s="320"/>
      <c r="G27" s="257"/>
      <c r="H27" s="257"/>
      <c r="I27" s="332"/>
      <c r="J27" s="332"/>
      <c r="K27" s="257"/>
      <c r="L27" s="2"/>
      <c r="M27" s="2">
        <v>0</v>
      </c>
      <c r="N27" s="2"/>
      <c r="O27" s="2">
        <v>0</v>
      </c>
      <c r="P27" s="5">
        <f>ROUND((M27*H26+O27*H26)/9,0)</f>
        <v>0</v>
      </c>
      <c r="Q27" s="6"/>
      <c r="R27" s="2"/>
      <c r="S27" s="2"/>
      <c r="T27" s="2"/>
      <c r="U27" s="2"/>
      <c r="V27" s="2"/>
      <c r="W27" s="4"/>
      <c r="X27" s="2"/>
      <c r="Y27" s="4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179"/>
      <c r="AL27" s="5"/>
      <c r="AO27" s="1">
        <f t="shared" si="3"/>
        <v>0</v>
      </c>
    </row>
    <row r="28" spans="2:41" ht="18.95" customHeight="1" x14ac:dyDescent="0.25">
      <c r="B28" s="256" t="s">
        <v>13</v>
      </c>
      <c r="C28" s="257" t="s">
        <v>24</v>
      </c>
      <c r="D28" s="321">
        <v>1252</v>
      </c>
      <c r="E28" s="321">
        <v>1385</v>
      </c>
      <c r="F28" s="320">
        <f t="shared" si="0"/>
        <v>133</v>
      </c>
      <c r="G28" s="257"/>
      <c r="H28" s="319">
        <f t="shared" ref="H28" si="13">F28-G28</f>
        <v>133</v>
      </c>
      <c r="I28" s="257"/>
      <c r="J28" s="257">
        <v>1</v>
      </c>
      <c r="K28" s="257"/>
      <c r="L28" s="2">
        <v>10</v>
      </c>
      <c r="M28" s="2"/>
      <c r="N28" s="2">
        <v>3</v>
      </c>
      <c r="O28" s="2"/>
      <c r="P28" s="5">
        <f>ROUND((L28*H28+N28*H28)/9,0)</f>
        <v>192</v>
      </c>
      <c r="Q28" s="6"/>
      <c r="R28" s="2"/>
      <c r="S28" s="2">
        <f>P28</f>
        <v>192</v>
      </c>
      <c r="T28" s="2">
        <f>ROUND($T$4*P28*2,0)</f>
        <v>21</v>
      </c>
      <c r="U28" s="2">
        <f>ROUND($U$4*P28,0)</f>
        <v>16</v>
      </c>
      <c r="V28" s="2"/>
      <c r="W28" s="4">
        <v>1.25</v>
      </c>
      <c r="X28" s="2">
        <f>ROUND((W28/12/3)*P28,0)</f>
        <v>7</v>
      </c>
      <c r="Y28" s="4">
        <v>3.75</v>
      </c>
      <c r="Z28" s="2">
        <f>ROUND((Y28/12/3)*P28,0)</f>
        <v>20</v>
      </c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179"/>
      <c r="AL28" s="5"/>
    </row>
    <row r="29" spans="2:41" ht="18.95" customHeight="1" x14ac:dyDescent="0.25">
      <c r="B29" s="256"/>
      <c r="C29" s="257"/>
      <c r="D29" s="321"/>
      <c r="E29" s="321"/>
      <c r="F29" s="320"/>
      <c r="G29" s="257"/>
      <c r="H29" s="257"/>
      <c r="I29" s="257"/>
      <c r="J29" s="257"/>
      <c r="K29" s="257"/>
      <c r="L29" s="2"/>
      <c r="M29" s="2">
        <v>0</v>
      </c>
      <c r="N29" s="2"/>
      <c r="O29" s="2">
        <v>2</v>
      </c>
      <c r="P29" s="5">
        <f>ROUND((M29*H28+O29*H28)/9,0)</f>
        <v>30</v>
      </c>
      <c r="Q29" s="6">
        <f>ROUND(H28/5280,2)*COUNTIF(L29:O29,"&gt;0")</f>
        <v>0.03</v>
      </c>
      <c r="R29" s="2">
        <f t="shared" si="2"/>
        <v>0.03</v>
      </c>
      <c r="S29" s="2"/>
      <c r="T29" s="2"/>
      <c r="U29" s="2"/>
      <c r="V29" s="2">
        <f>ROUND($V$4*P29,0)</f>
        <v>12</v>
      </c>
      <c r="W29" s="4"/>
      <c r="X29" s="2"/>
      <c r="Y29" s="4"/>
      <c r="Z29" s="2"/>
      <c r="AA29" s="2"/>
      <c r="AB29" s="2"/>
      <c r="AC29" s="2">
        <v>4</v>
      </c>
      <c r="AD29" s="2">
        <f>ROUND((AC29/12/3)*P29,0)</f>
        <v>3</v>
      </c>
      <c r="AE29" s="2"/>
      <c r="AF29" s="2"/>
      <c r="AG29" s="2"/>
      <c r="AH29" s="2"/>
      <c r="AI29" s="2"/>
      <c r="AJ29" s="2"/>
      <c r="AK29" s="179"/>
      <c r="AL29" s="5"/>
      <c r="AO29" s="1">
        <f t="shared" si="3"/>
        <v>266</v>
      </c>
    </row>
    <row r="30" spans="2:41" ht="18.95" customHeight="1" x14ac:dyDescent="0.25">
      <c r="B30" s="256" t="s">
        <v>13</v>
      </c>
      <c r="C30" s="257" t="s">
        <v>24</v>
      </c>
      <c r="D30" s="321">
        <v>1385</v>
      </c>
      <c r="E30" s="321">
        <v>1650</v>
      </c>
      <c r="F30" s="320">
        <f t="shared" si="0"/>
        <v>265</v>
      </c>
      <c r="G30" s="257"/>
      <c r="H30" s="319">
        <f t="shared" ref="H30" si="14">F30-G30</f>
        <v>265</v>
      </c>
      <c r="I30" s="2"/>
      <c r="J30" s="257">
        <v>1</v>
      </c>
      <c r="K30" s="2"/>
      <c r="L30" s="2">
        <v>2</v>
      </c>
      <c r="M30" s="2"/>
      <c r="N30" s="2">
        <v>1</v>
      </c>
      <c r="O30" s="2"/>
      <c r="P30" s="5">
        <f>ROUND((L30*H30+N30*H30)/9,0)</f>
        <v>88</v>
      </c>
      <c r="Q30" s="6"/>
      <c r="R30" s="2"/>
      <c r="S30" s="2">
        <f t="shared" ref="S30" si="15">P30</f>
        <v>88</v>
      </c>
      <c r="T30" s="2">
        <f>ROUND($T$4*P30*2,0)</f>
        <v>10</v>
      </c>
      <c r="U30" s="2">
        <f>ROUND($U$4*P30,0)</f>
        <v>7</v>
      </c>
      <c r="V30" s="2"/>
      <c r="W30" s="4">
        <v>1.25</v>
      </c>
      <c r="X30" s="2">
        <f>ROUND((W30/12/3)*P30,0)</f>
        <v>3</v>
      </c>
      <c r="Y30" s="4">
        <v>3.75</v>
      </c>
      <c r="Z30" s="2">
        <f>ROUND((Y30/12/3)*P30,0)</f>
        <v>9</v>
      </c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179"/>
      <c r="AL30" s="5"/>
    </row>
    <row r="31" spans="2:41" ht="18.95" customHeight="1" x14ac:dyDescent="0.25">
      <c r="B31" s="256"/>
      <c r="C31" s="257"/>
      <c r="D31" s="321"/>
      <c r="E31" s="321"/>
      <c r="F31" s="320"/>
      <c r="G31" s="257"/>
      <c r="H31" s="257"/>
      <c r="I31" s="2"/>
      <c r="J31" s="257"/>
      <c r="K31" s="2"/>
      <c r="L31" s="2"/>
      <c r="M31" s="2">
        <v>2</v>
      </c>
      <c r="N31" s="2"/>
      <c r="O31" s="2">
        <v>2</v>
      </c>
      <c r="P31" s="5">
        <f t="shared" ref="P31" si="16">ROUND((M31*H30+O31*H30)/9,0)</f>
        <v>118</v>
      </c>
      <c r="Q31" s="6">
        <f t="shared" ref="Q31" si="17">ROUND(H30/5280,2)*COUNTIF(L31:O31,"&gt;0")</f>
        <v>0.1</v>
      </c>
      <c r="R31" s="2">
        <f t="shared" si="2"/>
        <v>0.1</v>
      </c>
      <c r="S31" s="2"/>
      <c r="T31" s="2"/>
      <c r="U31" s="2"/>
      <c r="V31" s="2">
        <f>ROUND($V$4*P31,0)</f>
        <v>47</v>
      </c>
      <c r="W31" s="4"/>
      <c r="X31" s="2"/>
      <c r="Y31" s="4"/>
      <c r="Z31" s="2"/>
      <c r="AA31" s="2"/>
      <c r="AB31" s="2"/>
      <c r="AC31" s="2">
        <v>4</v>
      </c>
      <c r="AD31" s="2">
        <f>ROUND((AC31/12/3)*P31,0)</f>
        <v>13</v>
      </c>
      <c r="AE31" s="2"/>
      <c r="AF31" s="2"/>
      <c r="AG31" s="2"/>
      <c r="AH31" s="2"/>
      <c r="AI31" s="2"/>
      <c r="AJ31" s="2"/>
      <c r="AK31" s="179"/>
      <c r="AL31" s="5"/>
      <c r="AO31" s="1">
        <f>(E30-D30)*(M31+1+O31+1)</f>
        <v>1590</v>
      </c>
    </row>
    <row r="32" spans="2:41" ht="18.95" customHeight="1" x14ac:dyDescent="0.25">
      <c r="B32" s="288" t="s">
        <v>13</v>
      </c>
      <c r="C32" s="257" t="s">
        <v>24</v>
      </c>
      <c r="D32" s="321">
        <v>1650</v>
      </c>
      <c r="E32" s="321">
        <v>1685</v>
      </c>
      <c r="F32" s="320">
        <f t="shared" si="0"/>
        <v>35</v>
      </c>
      <c r="G32" s="257"/>
      <c r="H32" s="319">
        <f t="shared" ref="H32" si="18">F32-G32</f>
        <v>35</v>
      </c>
      <c r="I32" s="257"/>
      <c r="J32" s="257">
        <v>2</v>
      </c>
      <c r="K32" s="2"/>
      <c r="L32" s="2">
        <v>1</v>
      </c>
      <c r="M32" s="2"/>
      <c r="N32" s="2">
        <v>1</v>
      </c>
      <c r="O32" s="2"/>
      <c r="P32" s="5">
        <f t="shared" ref="P32" si="19">ROUND((L32*H32+N32*H32)/9,0)</f>
        <v>8</v>
      </c>
      <c r="Q32" s="6"/>
      <c r="R32" s="2"/>
      <c r="S32" s="2"/>
      <c r="T32" s="2">
        <f>ROUNDUP($T$4*P32*3,0)</f>
        <v>2</v>
      </c>
      <c r="U32" s="2"/>
      <c r="V32" s="2"/>
      <c r="W32" s="4">
        <v>1.25</v>
      </c>
      <c r="X32" s="2">
        <f>ROUNDUP((W32/12/3)*P32,0)</f>
        <v>1</v>
      </c>
      <c r="Y32" s="4">
        <v>3.75</v>
      </c>
      <c r="Z32" s="2">
        <f>ROUND((Y32/12/3)*P32,0)</f>
        <v>1</v>
      </c>
      <c r="AA32" s="2" t="s">
        <v>138</v>
      </c>
      <c r="AB32" s="2">
        <f>ROUNDUP((AVERAGE(0,1/12)*H32*(L32+N32))/27,0)</f>
        <v>1</v>
      </c>
      <c r="AC32" s="2"/>
      <c r="AD32" s="2"/>
      <c r="AE32" s="2">
        <f>P32</f>
        <v>8</v>
      </c>
      <c r="AF32" s="2">
        <f>P32</f>
        <v>8</v>
      </c>
      <c r="AG32" s="2">
        <f>AE32</f>
        <v>8</v>
      </c>
      <c r="AH32" s="2">
        <f>ROUNDUP((AH$4*$P32),0)</f>
        <v>1</v>
      </c>
      <c r="AI32" s="2">
        <f>ROUNDUP((AI$4*$P32),0)</f>
        <v>1</v>
      </c>
      <c r="AJ32" s="179">
        <f>ROUNDUP((AJ$4*$P32),0)</f>
        <v>1</v>
      </c>
      <c r="AK32" s="314" t="s">
        <v>375</v>
      </c>
      <c r="AL32" s="187"/>
    </row>
    <row r="33" spans="2:41" ht="18.95" customHeight="1" x14ac:dyDescent="0.25">
      <c r="B33" s="331"/>
      <c r="C33" s="257"/>
      <c r="D33" s="321"/>
      <c r="E33" s="321"/>
      <c r="F33" s="320"/>
      <c r="G33" s="257"/>
      <c r="H33" s="257"/>
      <c r="I33" s="257"/>
      <c r="J33" s="257"/>
      <c r="K33" s="2"/>
      <c r="L33" s="2"/>
      <c r="M33" s="2">
        <v>2</v>
      </c>
      <c r="N33" s="2"/>
      <c r="O33" s="2">
        <v>2</v>
      </c>
      <c r="P33" s="5">
        <f>ROUND((M33*H32+O33*H32)/9,0)</f>
        <v>16</v>
      </c>
      <c r="Q33" s="6">
        <f t="shared" ref="Q33" si="20">ROUND(H32/5280,2)*COUNTIF(L33:O33,"&gt;0")</f>
        <v>0.02</v>
      </c>
      <c r="R33" s="2">
        <f t="shared" si="2"/>
        <v>0.02</v>
      </c>
      <c r="S33" s="2"/>
      <c r="T33" s="2"/>
      <c r="U33" s="2"/>
      <c r="V33" s="2">
        <f>ROUND($V$4*P33,0)</f>
        <v>6</v>
      </c>
      <c r="W33" s="4"/>
      <c r="X33" s="2"/>
      <c r="Y33" s="4"/>
      <c r="Z33" s="2"/>
      <c r="AA33" s="2"/>
      <c r="AB33" s="2"/>
      <c r="AC33" s="2">
        <v>4</v>
      </c>
      <c r="AD33" s="2">
        <f>ROUND((AC33/12/3)*P33,0)</f>
        <v>2</v>
      </c>
      <c r="AE33" s="2"/>
      <c r="AF33" s="2"/>
      <c r="AG33" s="2"/>
      <c r="AH33" s="2"/>
      <c r="AI33" s="2"/>
      <c r="AJ33" s="179"/>
      <c r="AK33" s="315"/>
      <c r="AL33" s="187"/>
      <c r="AO33" s="1">
        <f t="shared" ref="AO33:AO65" si="21">(E32-D32)*(M33+1+O33+1)</f>
        <v>210</v>
      </c>
    </row>
    <row r="34" spans="2:41" ht="18.95" customHeight="1" x14ac:dyDescent="0.25">
      <c r="B34" s="256" t="s">
        <v>13</v>
      </c>
      <c r="C34" s="257" t="s">
        <v>24</v>
      </c>
      <c r="D34" s="321">
        <v>1685</v>
      </c>
      <c r="E34" s="321">
        <v>3907.49</v>
      </c>
      <c r="F34" s="320">
        <f t="shared" si="0"/>
        <v>2222.4899999999998</v>
      </c>
      <c r="G34" s="257"/>
      <c r="H34" s="319">
        <f t="shared" ref="H34" si="22">F34-G34</f>
        <v>2222.4899999999998</v>
      </c>
      <c r="I34" s="257"/>
      <c r="J34" s="257">
        <v>2</v>
      </c>
      <c r="K34" s="257"/>
      <c r="L34" s="2">
        <v>1</v>
      </c>
      <c r="M34" s="2"/>
      <c r="N34" s="2">
        <v>1</v>
      </c>
      <c r="O34" s="2"/>
      <c r="P34" s="5">
        <f>ROUND((L34*H34+N34*H34)/9,0)</f>
        <v>494</v>
      </c>
      <c r="Q34" s="6"/>
      <c r="R34" s="2"/>
      <c r="S34" s="2"/>
      <c r="T34" s="2">
        <f>ROUNDUP($T$4*P34*2,0)</f>
        <v>55</v>
      </c>
      <c r="U34" s="2"/>
      <c r="V34" s="2"/>
      <c r="W34" s="4">
        <v>1.25</v>
      </c>
      <c r="X34" s="2">
        <f>ROUNDUP((W34/12/3)*P34,0)</f>
        <v>18</v>
      </c>
      <c r="Y34" s="4">
        <v>3.75</v>
      </c>
      <c r="Z34" s="2">
        <f>ROUND((Y34/12/3)*P34,0)</f>
        <v>51</v>
      </c>
      <c r="AA34" s="2"/>
      <c r="AB34" s="2"/>
      <c r="AC34" s="2"/>
      <c r="AD34" s="2"/>
      <c r="AE34" s="2">
        <f>P34</f>
        <v>494</v>
      </c>
      <c r="AF34" s="2">
        <f>P34</f>
        <v>494</v>
      </c>
      <c r="AG34" s="2">
        <f>AE34</f>
        <v>494</v>
      </c>
      <c r="AH34" s="2">
        <f t="shared" ref="AH34:AH64" si="23">ROUNDUP((AH$4*$P34),0)</f>
        <v>18</v>
      </c>
      <c r="AI34" s="2">
        <f t="shared" ref="AI34:AI64" si="24">ROUNDUP((AI$4*$P34),0)</f>
        <v>3</v>
      </c>
      <c r="AJ34" s="179">
        <f t="shared" ref="AJ34:AJ64" si="25">ROUNDUP((AJ$4*$P34),0)</f>
        <v>4</v>
      </c>
      <c r="AK34" s="2"/>
      <c r="AL34" s="187"/>
    </row>
    <row r="35" spans="2:41" ht="18.95" customHeight="1" x14ac:dyDescent="0.25">
      <c r="B35" s="256"/>
      <c r="C35" s="257"/>
      <c r="D35" s="321"/>
      <c r="E35" s="321"/>
      <c r="F35" s="320"/>
      <c r="G35" s="257"/>
      <c r="H35" s="257"/>
      <c r="I35" s="257"/>
      <c r="J35" s="257"/>
      <c r="K35" s="257"/>
      <c r="L35" s="2"/>
      <c r="M35" s="2">
        <v>2</v>
      </c>
      <c r="N35" s="2"/>
      <c r="O35" s="2">
        <v>2</v>
      </c>
      <c r="P35" s="5">
        <f>ROUND((M35*H34+O35*H34)/9,0)</f>
        <v>988</v>
      </c>
      <c r="Q35" s="6">
        <f>ROUND(H34/5280,2)*COUNTIF(L35:O35,"&gt;0")</f>
        <v>0.84</v>
      </c>
      <c r="R35" s="2">
        <f t="shared" si="2"/>
        <v>0.84</v>
      </c>
      <c r="S35" s="2"/>
      <c r="T35" s="2"/>
      <c r="U35" s="2"/>
      <c r="V35" s="2">
        <f>ROUND($V$4*P35,0)</f>
        <v>395</v>
      </c>
      <c r="W35" s="4"/>
      <c r="X35" s="2"/>
      <c r="Y35" s="4"/>
      <c r="Z35" s="2"/>
      <c r="AA35" s="2"/>
      <c r="AB35" s="2"/>
      <c r="AC35" s="2">
        <v>4</v>
      </c>
      <c r="AD35" s="2">
        <f>ROUND((AC35/12/3)*P35,0)</f>
        <v>110</v>
      </c>
      <c r="AE35" s="2"/>
      <c r="AF35" s="2"/>
      <c r="AG35" s="2"/>
      <c r="AH35" s="2"/>
      <c r="AI35" s="2"/>
      <c r="AJ35" s="179"/>
      <c r="AK35" s="2"/>
      <c r="AL35" s="187"/>
      <c r="AO35" s="1">
        <f t="shared" si="21"/>
        <v>13334.939999999999</v>
      </c>
    </row>
    <row r="36" spans="2:41" ht="18.95" customHeight="1" x14ac:dyDescent="0.25">
      <c r="B36" s="342" t="s">
        <v>13</v>
      </c>
      <c r="C36" s="257" t="s">
        <v>24</v>
      </c>
      <c r="D36" s="321">
        <v>3907.49</v>
      </c>
      <c r="E36" s="321">
        <v>3958</v>
      </c>
      <c r="F36" s="320">
        <f t="shared" si="0"/>
        <v>50.510000000000218</v>
      </c>
      <c r="G36" s="257"/>
      <c r="H36" s="319">
        <f t="shared" ref="H36" si="26">F36-G36</f>
        <v>50.510000000000218</v>
      </c>
      <c r="I36" s="257"/>
      <c r="J36" s="257">
        <v>2</v>
      </c>
      <c r="K36" s="257"/>
      <c r="L36" s="2">
        <v>1</v>
      </c>
      <c r="M36" s="2"/>
      <c r="N36" s="2">
        <v>1</v>
      </c>
      <c r="O36" s="2"/>
      <c r="P36" s="5">
        <f>ROUND((L36*H36+N36*H36)/9,0)</f>
        <v>11</v>
      </c>
      <c r="Q36" s="6"/>
      <c r="R36" s="2"/>
      <c r="S36" s="2"/>
      <c r="T36" s="2">
        <f>ROUNDUP($T$4*P36*3,0)</f>
        <v>2</v>
      </c>
      <c r="U36" s="2"/>
      <c r="V36" s="2"/>
      <c r="W36" s="4">
        <v>1.25</v>
      </c>
      <c r="X36" s="2">
        <f>ROUNDUP((W36/12/3)*P36,0)</f>
        <v>1</v>
      </c>
      <c r="Y36" s="4">
        <v>3.75</v>
      </c>
      <c r="Z36" s="2">
        <f>ROUND((Y36/12/3)*P36,0)</f>
        <v>1</v>
      </c>
      <c r="AA36" s="2" t="s">
        <v>138</v>
      </c>
      <c r="AB36" s="2">
        <f>ROUNDUP((AVERAGE(0,0.75/12)*H36*(L36+N36))/27,0)</f>
        <v>1</v>
      </c>
      <c r="AC36" s="2"/>
      <c r="AD36" s="2"/>
      <c r="AE36" s="2">
        <f>P36</f>
        <v>11</v>
      </c>
      <c r="AF36" s="2">
        <f>P36</f>
        <v>11</v>
      </c>
      <c r="AG36" s="2">
        <f>AE36</f>
        <v>11</v>
      </c>
      <c r="AH36" s="2">
        <f t="shared" si="23"/>
        <v>1</v>
      </c>
      <c r="AI36" s="2">
        <f t="shared" si="24"/>
        <v>1</v>
      </c>
      <c r="AJ36" s="179">
        <f t="shared" si="25"/>
        <v>1</v>
      </c>
      <c r="AK36" s="314" t="s">
        <v>395</v>
      </c>
      <c r="AL36" s="197"/>
    </row>
    <row r="37" spans="2:41" ht="18.95" customHeight="1" x14ac:dyDescent="0.25">
      <c r="B37" s="343"/>
      <c r="C37" s="257"/>
      <c r="D37" s="321"/>
      <c r="E37" s="321"/>
      <c r="F37" s="320"/>
      <c r="G37" s="257"/>
      <c r="H37" s="257"/>
      <c r="I37" s="257"/>
      <c r="J37" s="257"/>
      <c r="K37" s="257"/>
      <c r="L37" s="2"/>
      <c r="M37" s="2">
        <v>2</v>
      </c>
      <c r="N37" s="2"/>
      <c r="O37" s="2">
        <v>2</v>
      </c>
      <c r="P37" s="5">
        <f>ROUND((M37*H36+O37*H36)/9,0)</f>
        <v>22</v>
      </c>
      <c r="Q37" s="6">
        <f>ROUND(H36/5280,2)*COUNTIF(L37:O37,"&gt;0")</f>
        <v>0.02</v>
      </c>
      <c r="R37" s="2">
        <f t="shared" si="2"/>
        <v>0.02</v>
      </c>
      <c r="S37" s="2"/>
      <c r="T37" s="2"/>
      <c r="U37" s="2"/>
      <c r="V37" s="2">
        <f>ROUND($V$4*P37,0)</f>
        <v>9</v>
      </c>
      <c r="W37" s="4"/>
      <c r="X37" s="2"/>
      <c r="Y37" s="4"/>
      <c r="Z37" s="2"/>
      <c r="AA37" s="2"/>
      <c r="AB37" s="2"/>
      <c r="AC37" s="2">
        <v>4</v>
      </c>
      <c r="AD37" s="2">
        <f>ROUND((AC37/12/3)*P37,0)</f>
        <v>2</v>
      </c>
      <c r="AE37" s="2"/>
      <c r="AF37" s="2"/>
      <c r="AG37" s="2"/>
      <c r="AH37" s="2"/>
      <c r="AI37" s="2"/>
      <c r="AJ37" s="179"/>
      <c r="AK37" s="345"/>
      <c r="AL37" s="197"/>
      <c r="AO37" s="1">
        <f t="shared" si="21"/>
        <v>303.06000000000131</v>
      </c>
    </row>
    <row r="38" spans="2:41" ht="18.95" customHeight="1" x14ac:dyDescent="0.25">
      <c r="B38" s="342" t="s">
        <v>13</v>
      </c>
      <c r="C38" s="257" t="s">
        <v>24</v>
      </c>
      <c r="D38" s="321">
        <v>3958</v>
      </c>
      <c r="E38" s="321">
        <v>4107.49</v>
      </c>
      <c r="F38" s="320">
        <f t="shared" si="0"/>
        <v>149.48999999999978</v>
      </c>
      <c r="G38" s="257"/>
      <c r="H38" s="319">
        <f t="shared" ref="H38" si="27">F38-G38</f>
        <v>149.48999999999978</v>
      </c>
      <c r="I38" s="2"/>
      <c r="J38" s="257">
        <v>2</v>
      </c>
      <c r="K38" s="2"/>
      <c r="L38" s="2">
        <v>5</v>
      </c>
      <c r="M38" s="2"/>
      <c r="N38" s="2">
        <v>5</v>
      </c>
      <c r="O38" s="2"/>
      <c r="P38" s="5">
        <f>ROUND((L38*H38+N38*H38)/9,0)</f>
        <v>166</v>
      </c>
      <c r="Q38" s="6"/>
      <c r="R38" s="2"/>
      <c r="S38" s="2"/>
      <c r="T38" s="2">
        <f>ROUNDUP($T$4*P38*3,0)</f>
        <v>28</v>
      </c>
      <c r="U38" s="2"/>
      <c r="V38" s="2"/>
      <c r="W38" s="4">
        <v>1.25</v>
      </c>
      <c r="X38" s="2">
        <f>ROUNDUP((W38/12/3)*P38,0)</f>
        <v>6</v>
      </c>
      <c r="Y38" s="4">
        <v>3.75</v>
      </c>
      <c r="Z38" s="2">
        <f>ROUND((Y38/12/3)*P38,0)</f>
        <v>17</v>
      </c>
      <c r="AA38" s="2" t="s">
        <v>138</v>
      </c>
      <c r="AB38" s="2">
        <f>ROUND((AVERAGE(0,0.75/12)*H38*(L38+N38))/27,0)</f>
        <v>2</v>
      </c>
      <c r="AC38" s="2"/>
      <c r="AD38" s="2"/>
      <c r="AE38" s="2">
        <f>P38</f>
        <v>166</v>
      </c>
      <c r="AF38" s="2">
        <f>P38</f>
        <v>166</v>
      </c>
      <c r="AG38" s="2">
        <f>AE38</f>
        <v>166</v>
      </c>
      <c r="AH38" s="2">
        <f t="shared" si="23"/>
        <v>6</v>
      </c>
      <c r="AI38" s="2">
        <f t="shared" si="24"/>
        <v>1</v>
      </c>
      <c r="AJ38" s="179">
        <f t="shared" si="25"/>
        <v>2</v>
      </c>
      <c r="AK38" s="345"/>
      <c r="AL38" s="197"/>
    </row>
    <row r="39" spans="2:41" ht="18.95" customHeight="1" x14ac:dyDescent="0.25">
      <c r="B39" s="343"/>
      <c r="C39" s="257"/>
      <c r="D39" s="321"/>
      <c r="E39" s="321"/>
      <c r="F39" s="320"/>
      <c r="G39" s="257"/>
      <c r="H39" s="257"/>
      <c r="I39" s="2"/>
      <c r="J39" s="257"/>
      <c r="K39" s="2"/>
      <c r="L39" s="2"/>
      <c r="M39" s="2">
        <v>2</v>
      </c>
      <c r="N39" s="2"/>
      <c r="O39" s="2">
        <v>2</v>
      </c>
      <c r="P39" s="5">
        <f t="shared" ref="P39" si="28">ROUND((M39*H38+O39*H38)/9,0)</f>
        <v>66</v>
      </c>
      <c r="Q39" s="6">
        <f t="shared" ref="Q39:Q65" si="29">ROUND(H38/5280,2)*COUNTIF(L39:O39,"&gt;0")</f>
        <v>0.06</v>
      </c>
      <c r="R39" s="2">
        <f t="shared" si="2"/>
        <v>0.06</v>
      </c>
      <c r="S39" s="2"/>
      <c r="T39" s="2"/>
      <c r="U39" s="2"/>
      <c r="V39" s="2">
        <f>ROUND($V$4*P39,0)</f>
        <v>26</v>
      </c>
      <c r="W39" s="4"/>
      <c r="X39" s="2"/>
      <c r="Y39" s="4"/>
      <c r="Z39" s="2"/>
      <c r="AA39" s="2"/>
      <c r="AB39" s="2"/>
      <c r="AC39" s="2">
        <v>4</v>
      </c>
      <c r="AD39" s="2">
        <f>ROUND((AC39/12/3)*P39,0)</f>
        <v>7</v>
      </c>
      <c r="AE39" s="2"/>
      <c r="AF39" s="2"/>
      <c r="AG39" s="2"/>
      <c r="AH39" s="2"/>
      <c r="AI39" s="2"/>
      <c r="AJ39" s="179"/>
      <c r="AK39" s="315"/>
      <c r="AL39" s="197"/>
      <c r="AO39" s="1">
        <f t="shared" si="21"/>
        <v>896.93999999999869</v>
      </c>
    </row>
    <row r="40" spans="2:41" ht="18.95" customHeight="1" x14ac:dyDescent="0.25">
      <c r="B40" s="288" t="s">
        <v>13</v>
      </c>
      <c r="C40" s="257" t="s">
        <v>24</v>
      </c>
      <c r="D40" s="321">
        <v>4107.49</v>
      </c>
      <c r="E40" s="321">
        <v>4188.6499999999996</v>
      </c>
      <c r="F40" s="320">
        <f t="shared" si="0"/>
        <v>81.159999999999854</v>
      </c>
      <c r="G40" s="257"/>
      <c r="H40" s="319">
        <f t="shared" ref="H40" si="30">F40-G40</f>
        <v>81.159999999999854</v>
      </c>
      <c r="I40" s="257"/>
      <c r="J40" s="257"/>
      <c r="K40" s="2"/>
      <c r="L40" s="2"/>
      <c r="M40" s="2"/>
      <c r="N40" s="2"/>
      <c r="O40" s="2"/>
      <c r="P40" s="5"/>
      <c r="Q40" s="6"/>
      <c r="R40" s="2"/>
      <c r="S40" s="2"/>
      <c r="T40" s="2"/>
      <c r="U40" s="2"/>
      <c r="V40" s="2"/>
      <c r="W40" s="4"/>
      <c r="X40" s="2"/>
      <c r="Y40" s="4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179"/>
      <c r="AK40" s="289" t="s">
        <v>411</v>
      </c>
      <c r="AL40" s="187"/>
    </row>
    <row r="41" spans="2:41" ht="18.95" customHeight="1" x14ac:dyDescent="0.25">
      <c r="B41" s="331"/>
      <c r="C41" s="257"/>
      <c r="D41" s="321"/>
      <c r="E41" s="321"/>
      <c r="F41" s="320"/>
      <c r="G41" s="257"/>
      <c r="H41" s="257"/>
      <c r="I41" s="257"/>
      <c r="J41" s="257"/>
      <c r="K41" s="2"/>
      <c r="L41" s="2"/>
      <c r="M41" s="2"/>
      <c r="N41" s="2"/>
      <c r="O41" s="2"/>
      <c r="P41" s="5"/>
      <c r="Q41" s="6"/>
      <c r="R41" s="2"/>
      <c r="S41" s="2"/>
      <c r="T41" s="2"/>
      <c r="U41" s="2"/>
      <c r="V41" s="2"/>
      <c r="W41" s="4"/>
      <c r="X41" s="2"/>
      <c r="Y41" s="4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179"/>
      <c r="AK41" s="316"/>
      <c r="AL41" s="187"/>
    </row>
    <row r="42" spans="2:41" ht="18.95" customHeight="1" x14ac:dyDescent="0.25">
      <c r="B42" s="342" t="s">
        <v>13</v>
      </c>
      <c r="C42" s="257" t="s">
        <v>24</v>
      </c>
      <c r="D42" s="321">
        <v>4188.6499999999996</v>
      </c>
      <c r="E42" s="321">
        <v>4276</v>
      </c>
      <c r="F42" s="320">
        <f t="shared" si="0"/>
        <v>87.350000000000364</v>
      </c>
      <c r="G42" s="289"/>
      <c r="H42" s="319">
        <f t="shared" ref="H42" si="31">F42-G42</f>
        <v>87.350000000000364</v>
      </c>
      <c r="I42" s="2"/>
      <c r="J42" s="257">
        <v>2</v>
      </c>
      <c r="K42" s="2"/>
      <c r="L42" s="2">
        <v>5</v>
      </c>
      <c r="M42" s="2"/>
      <c r="N42" s="2">
        <v>5</v>
      </c>
      <c r="O42" s="2"/>
      <c r="P42" s="5">
        <f>ROUND((L42*H42+N42*H42)/9,0)</f>
        <v>97</v>
      </c>
      <c r="Q42" s="6"/>
      <c r="R42" s="2"/>
      <c r="S42" s="2"/>
      <c r="T42" s="2">
        <f>ROUNDUP($T$4*P42*3,0)</f>
        <v>17</v>
      </c>
      <c r="U42" s="2"/>
      <c r="V42" s="2"/>
      <c r="W42" s="4">
        <v>1.25</v>
      </c>
      <c r="X42" s="2">
        <f>ROUNDUP((W42/12/3)*P42,0)</f>
        <v>4</v>
      </c>
      <c r="Y42" s="4">
        <v>3.75</v>
      </c>
      <c r="Z42" s="2">
        <f>ROUND((Y42/12/3)*P42,0)</f>
        <v>10</v>
      </c>
      <c r="AA42" s="2" t="s">
        <v>138</v>
      </c>
      <c r="AB42" s="2">
        <f>ROUND((AVERAGE(0,0.75/12)*H42*(L42+N42))/27,0)</f>
        <v>1</v>
      </c>
      <c r="AC42" s="2"/>
      <c r="AD42" s="2"/>
      <c r="AE42" s="2">
        <f>P42</f>
        <v>97</v>
      </c>
      <c r="AF42" s="2">
        <f>P42</f>
        <v>97</v>
      </c>
      <c r="AG42" s="2">
        <f>AE42</f>
        <v>97</v>
      </c>
      <c r="AH42" s="2">
        <f t="shared" si="23"/>
        <v>4</v>
      </c>
      <c r="AI42" s="2">
        <f t="shared" si="24"/>
        <v>1</v>
      </c>
      <c r="AJ42" s="179">
        <f t="shared" si="25"/>
        <v>1</v>
      </c>
      <c r="AK42" s="314" t="s">
        <v>395</v>
      </c>
      <c r="AL42" s="197"/>
    </row>
    <row r="43" spans="2:41" ht="18.95" customHeight="1" x14ac:dyDescent="0.25">
      <c r="B43" s="343"/>
      <c r="C43" s="257"/>
      <c r="D43" s="321"/>
      <c r="E43" s="321"/>
      <c r="F43" s="320"/>
      <c r="G43" s="316"/>
      <c r="H43" s="257"/>
      <c r="I43" s="2"/>
      <c r="J43" s="257"/>
      <c r="K43" s="2"/>
      <c r="L43" s="2"/>
      <c r="M43" s="2">
        <v>2</v>
      </c>
      <c r="N43" s="2"/>
      <c r="O43" s="2">
        <v>2</v>
      </c>
      <c r="P43" s="5">
        <f t="shared" ref="P43:P45" si="32">ROUND((M43*H42+O43*H42)/9,0)</f>
        <v>39</v>
      </c>
      <c r="Q43" s="6">
        <f t="shared" si="29"/>
        <v>0.04</v>
      </c>
      <c r="R43" s="2">
        <f t="shared" si="2"/>
        <v>0.04</v>
      </c>
      <c r="S43" s="2"/>
      <c r="T43" s="2"/>
      <c r="U43" s="2"/>
      <c r="V43" s="2">
        <f>ROUND($V$4*P43,0)</f>
        <v>16</v>
      </c>
      <c r="W43" s="4"/>
      <c r="X43" s="2"/>
      <c r="Y43" s="4"/>
      <c r="Z43" s="2"/>
      <c r="AA43" s="2"/>
      <c r="AB43" s="2"/>
      <c r="AC43" s="2">
        <v>4</v>
      </c>
      <c r="AD43" s="2">
        <f>ROUND((AC43/12/3)*P43,0)</f>
        <v>4</v>
      </c>
      <c r="AE43" s="2"/>
      <c r="AF43" s="2"/>
      <c r="AG43" s="2"/>
      <c r="AH43" s="2"/>
      <c r="AI43" s="2"/>
      <c r="AJ43" s="179"/>
      <c r="AK43" s="345"/>
      <c r="AL43" s="197"/>
      <c r="AO43" s="1">
        <f t="shared" si="21"/>
        <v>524.10000000000218</v>
      </c>
    </row>
    <row r="44" spans="2:41" ht="18.95" customHeight="1" x14ac:dyDescent="0.25">
      <c r="B44" s="342" t="s">
        <v>13</v>
      </c>
      <c r="C44" s="257" t="s">
        <v>24</v>
      </c>
      <c r="D44" s="321">
        <v>4276</v>
      </c>
      <c r="E44" s="321">
        <v>4388.6499999999996</v>
      </c>
      <c r="F44" s="320">
        <f t="shared" si="0"/>
        <v>112.64999999999964</v>
      </c>
      <c r="G44" s="289"/>
      <c r="H44" s="319">
        <f t="shared" ref="H44" si="33">F44-G44</f>
        <v>112.64999999999964</v>
      </c>
      <c r="I44" s="2"/>
      <c r="J44" s="257">
        <v>2</v>
      </c>
      <c r="K44" s="2"/>
      <c r="L44" s="2">
        <v>1</v>
      </c>
      <c r="M44" s="2"/>
      <c r="N44" s="2">
        <v>1</v>
      </c>
      <c r="O44" s="2"/>
      <c r="P44" s="5">
        <f>ROUND((L44*H44+N44*H44)/9,0)</f>
        <v>25</v>
      </c>
      <c r="Q44" s="6"/>
      <c r="R44" s="2"/>
      <c r="S44" s="2"/>
      <c r="T44" s="2">
        <f>ROUNDUP($T$4*P44*3,0)</f>
        <v>5</v>
      </c>
      <c r="U44" s="2"/>
      <c r="V44" s="2"/>
      <c r="W44" s="4">
        <v>1.25</v>
      </c>
      <c r="X44" s="2">
        <f>ROUNDUP((W44/12/3)*P44,0)</f>
        <v>1</v>
      </c>
      <c r="Y44" s="4">
        <v>3.75</v>
      </c>
      <c r="Z44" s="2">
        <f>ROUND((Y44/12/3)*P44,0)</f>
        <v>3</v>
      </c>
      <c r="AA44" s="2" t="s">
        <v>138</v>
      </c>
      <c r="AB44" s="2">
        <f>ROUNDUP((AVERAGE(0,0.75/12)*H44*(L44+N44))/27,0)</f>
        <v>1</v>
      </c>
      <c r="AC44" s="2"/>
      <c r="AD44" s="2"/>
      <c r="AE44" s="2">
        <f>P44</f>
        <v>25</v>
      </c>
      <c r="AF44" s="2">
        <f>P44</f>
        <v>25</v>
      </c>
      <c r="AG44" s="2">
        <f>AE44</f>
        <v>25</v>
      </c>
      <c r="AH44" s="2">
        <f t="shared" si="23"/>
        <v>1</v>
      </c>
      <c r="AI44" s="2">
        <f t="shared" si="24"/>
        <v>1</v>
      </c>
      <c r="AJ44" s="179">
        <f t="shared" si="25"/>
        <v>1</v>
      </c>
      <c r="AK44" s="345"/>
      <c r="AL44" s="197"/>
    </row>
    <row r="45" spans="2:41" ht="18.95" customHeight="1" x14ac:dyDescent="0.25">
      <c r="B45" s="343"/>
      <c r="C45" s="257"/>
      <c r="D45" s="321"/>
      <c r="E45" s="321"/>
      <c r="F45" s="320"/>
      <c r="G45" s="316"/>
      <c r="H45" s="257"/>
      <c r="I45" s="2"/>
      <c r="J45" s="257"/>
      <c r="K45" s="2"/>
      <c r="L45" s="2"/>
      <c r="M45" s="2">
        <v>2</v>
      </c>
      <c r="N45" s="2"/>
      <c r="O45" s="2">
        <v>2</v>
      </c>
      <c r="P45" s="5">
        <f t="shared" si="32"/>
        <v>50</v>
      </c>
      <c r="Q45" s="6">
        <f t="shared" si="29"/>
        <v>0.04</v>
      </c>
      <c r="R45" s="2">
        <f t="shared" si="2"/>
        <v>0.04</v>
      </c>
      <c r="S45" s="2"/>
      <c r="T45" s="2"/>
      <c r="U45" s="2"/>
      <c r="V45" s="2">
        <f>ROUND($V$4*P45,0)</f>
        <v>20</v>
      </c>
      <c r="W45" s="4"/>
      <c r="X45" s="2"/>
      <c r="Y45" s="4"/>
      <c r="Z45" s="2"/>
      <c r="AA45" s="2"/>
      <c r="AB45" s="2"/>
      <c r="AC45" s="2">
        <v>4</v>
      </c>
      <c r="AD45" s="2">
        <f>ROUND((AC45/12/3)*P45,0)</f>
        <v>6</v>
      </c>
      <c r="AE45" s="2"/>
      <c r="AF45" s="2"/>
      <c r="AG45" s="2"/>
      <c r="AH45" s="2"/>
      <c r="AI45" s="2"/>
      <c r="AJ45" s="179"/>
      <c r="AK45" s="315"/>
      <c r="AL45" s="197"/>
      <c r="AO45" s="1">
        <f t="shared" si="21"/>
        <v>675.89999999999782</v>
      </c>
    </row>
    <row r="46" spans="2:41" ht="18.95" customHeight="1" x14ac:dyDescent="0.25">
      <c r="B46" s="256" t="s">
        <v>13</v>
      </c>
      <c r="C46" s="257" t="s">
        <v>24</v>
      </c>
      <c r="D46" s="321">
        <v>4388.6499999999996</v>
      </c>
      <c r="E46" s="321">
        <v>12019.07</v>
      </c>
      <c r="F46" s="320">
        <f t="shared" si="0"/>
        <v>7630.42</v>
      </c>
      <c r="G46" s="257"/>
      <c r="H46" s="319">
        <f t="shared" ref="H46" si="34">F46-G46</f>
        <v>7630.42</v>
      </c>
      <c r="I46" s="257"/>
      <c r="J46" s="257">
        <v>2</v>
      </c>
      <c r="K46" s="257"/>
      <c r="L46" s="2">
        <v>1</v>
      </c>
      <c r="M46" s="2"/>
      <c r="N46" s="2">
        <v>1</v>
      </c>
      <c r="O46" s="2"/>
      <c r="P46" s="5">
        <f>ROUND((L46*H46+N46*H46)/9,0)</f>
        <v>1696</v>
      </c>
      <c r="Q46" s="6"/>
      <c r="R46" s="2"/>
      <c r="S46" s="2"/>
      <c r="T46" s="2">
        <f>ROUNDUP($T$4*P46*2,0)</f>
        <v>187</v>
      </c>
      <c r="U46" s="2"/>
      <c r="V46" s="2"/>
      <c r="W46" s="4">
        <v>1.25</v>
      </c>
      <c r="X46" s="2">
        <f>ROUNDUP((W46/12/3)*P46,0)</f>
        <v>59</v>
      </c>
      <c r="Y46" s="4">
        <v>3.75</v>
      </c>
      <c r="Z46" s="2">
        <f>ROUND((Y46/12/3)*P46,0)</f>
        <v>177</v>
      </c>
      <c r="AA46" s="2"/>
      <c r="AB46" s="2"/>
      <c r="AC46" s="2"/>
      <c r="AD46" s="2"/>
      <c r="AE46" s="2">
        <f>P46</f>
        <v>1696</v>
      </c>
      <c r="AF46" s="2">
        <f>P46</f>
        <v>1696</v>
      </c>
      <c r="AG46" s="2">
        <f>AE46</f>
        <v>1696</v>
      </c>
      <c r="AH46" s="2">
        <f t="shared" si="23"/>
        <v>60</v>
      </c>
      <c r="AI46" s="2">
        <f t="shared" si="24"/>
        <v>9</v>
      </c>
      <c r="AJ46" s="179">
        <f t="shared" si="25"/>
        <v>13</v>
      </c>
      <c r="AK46" s="2"/>
      <c r="AL46" s="187"/>
    </row>
    <row r="47" spans="2:41" ht="18.95" customHeight="1" x14ac:dyDescent="0.25">
      <c r="B47" s="256"/>
      <c r="C47" s="257"/>
      <c r="D47" s="321"/>
      <c r="E47" s="321"/>
      <c r="F47" s="320"/>
      <c r="G47" s="257"/>
      <c r="H47" s="257"/>
      <c r="I47" s="257"/>
      <c r="J47" s="257"/>
      <c r="K47" s="257"/>
      <c r="L47" s="2"/>
      <c r="M47" s="2">
        <v>2</v>
      </c>
      <c r="N47" s="2"/>
      <c r="O47" s="2">
        <v>2</v>
      </c>
      <c r="P47" s="5">
        <f>ROUND((M47*H46+O47*H46)/9,0)</f>
        <v>3391</v>
      </c>
      <c r="Q47" s="6">
        <f t="shared" si="29"/>
        <v>2.9</v>
      </c>
      <c r="R47" s="2">
        <f t="shared" si="2"/>
        <v>2.9</v>
      </c>
      <c r="S47" s="2"/>
      <c r="T47" s="2"/>
      <c r="U47" s="2"/>
      <c r="V47" s="2">
        <f>ROUND($V$4*P47,0)</f>
        <v>1356</v>
      </c>
      <c r="W47" s="4"/>
      <c r="X47" s="2"/>
      <c r="Y47" s="4"/>
      <c r="Z47" s="2"/>
      <c r="AA47" s="2"/>
      <c r="AB47" s="2"/>
      <c r="AC47" s="2">
        <v>4</v>
      </c>
      <c r="AD47" s="2">
        <f>ROUND((AC47/12/3)*P47,0)</f>
        <v>377</v>
      </c>
      <c r="AE47" s="2"/>
      <c r="AF47" s="2"/>
      <c r="AG47" s="2"/>
      <c r="AH47" s="2"/>
      <c r="AI47" s="2"/>
      <c r="AJ47" s="179"/>
      <c r="AK47" s="2"/>
      <c r="AL47" s="187"/>
      <c r="AO47" s="1">
        <f t="shared" si="21"/>
        <v>45782.520000000004</v>
      </c>
    </row>
    <row r="48" spans="2:41" ht="18.95" customHeight="1" x14ac:dyDescent="0.25">
      <c r="B48" s="288" t="s">
        <v>13</v>
      </c>
      <c r="C48" s="257" t="s">
        <v>24</v>
      </c>
      <c r="D48" s="321">
        <v>12019.07</v>
      </c>
      <c r="E48" s="321">
        <v>12219.07</v>
      </c>
      <c r="F48" s="320">
        <f t="shared" si="0"/>
        <v>200</v>
      </c>
      <c r="G48" s="257"/>
      <c r="H48" s="319">
        <f t="shared" ref="H48" si="35">F48-G48</f>
        <v>200</v>
      </c>
      <c r="I48" s="257"/>
      <c r="J48" s="257">
        <v>2</v>
      </c>
      <c r="K48" s="2"/>
      <c r="L48" s="2">
        <v>2</v>
      </c>
      <c r="M48" s="2"/>
      <c r="N48" s="2">
        <v>2</v>
      </c>
      <c r="O48" s="2"/>
      <c r="P48" s="5">
        <f>ROUND((L48*H48+N48*H48)/9,0)</f>
        <v>89</v>
      </c>
      <c r="Q48" s="6"/>
      <c r="R48" s="2"/>
      <c r="S48" s="2"/>
      <c r="T48" s="2">
        <f>ROUNDUP($T$4*P48*3,0)</f>
        <v>15</v>
      </c>
      <c r="U48" s="2"/>
      <c r="V48" s="2"/>
      <c r="W48" s="4">
        <v>1.25</v>
      </c>
      <c r="X48" s="2">
        <f>ROUNDUP((W48/12/3)*P48,0)</f>
        <v>4</v>
      </c>
      <c r="Y48" s="4">
        <v>3.75</v>
      </c>
      <c r="Z48" s="2">
        <f>ROUND((Y48/12/3)*P48,0)</f>
        <v>9</v>
      </c>
      <c r="AA48" s="2" t="s">
        <v>138</v>
      </c>
      <c r="AB48" s="2">
        <f>ROUNDUP((AVERAGE(0,0.75/12)*H48*(L48+N48))/27,0)</f>
        <v>1</v>
      </c>
      <c r="AC48" s="2"/>
      <c r="AD48" s="2"/>
      <c r="AE48" s="2">
        <f>P48</f>
        <v>89</v>
      </c>
      <c r="AF48" s="2">
        <f>P48</f>
        <v>89</v>
      </c>
      <c r="AG48" s="2">
        <f>AE48</f>
        <v>89</v>
      </c>
      <c r="AH48" s="2">
        <f t="shared" si="23"/>
        <v>4</v>
      </c>
      <c r="AI48" s="2">
        <f t="shared" si="24"/>
        <v>1</v>
      </c>
      <c r="AJ48" s="179">
        <f t="shared" si="25"/>
        <v>1</v>
      </c>
      <c r="AK48" s="314" t="s">
        <v>395</v>
      </c>
      <c r="AL48" s="187"/>
    </row>
    <row r="49" spans="2:41" ht="18.95" customHeight="1" x14ac:dyDescent="0.25">
      <c r="B49" s="331"/>
      <c r="C49" s="257"/>
      <c r="D49" s="321"/>
      <c r="E49" s="321"/>
      <c r="F49" s="320"/>
      <c r="G49" s="257"/>
      <c r="H49" s="257"/>
      <c r="I49" s="257"/>
      <c r="J49" s="257"/>
      <c r="K49" s="2"/>
      <c r="L49" s="2"/>
      <c r="M49" s="2">
        <v>2</v>
      </c>
      <c r="N49" s="2"/>
      <c r="O49" s="2">
        <v>2</v>
      </c>
      <c r="P49" s="5">
        <f t="shared" ref="P49:P53" si="36">ROUND((M49*H48+O49*H48)/9,0)</f>
        <v>89</v>
      </c>
      <c r="Q49" s="6">
        <f t="shared" si="29"/>
        <v>0.08</v>
      </c>
      <c r="R49" s="2">
        <f t="shared" si="2"/>
        <v>0.08</v>
      </c>
      <c r="S49" s="2"/>
      <c r="T49" s="2"/>
      <c r="U49" s="2"/>
      <c r="V49" s="2">
        <f>ROUND($V$4*P49,0)</f>
        <v>36</v>
      </c>
      <c r="W49" s="4"/>
      <c r="X49" s="2"/>
      <c r="Y49" s="4"/>
      <c r="Z49" s="2"/>
      <c r="AA49" s="2"/>
      <c r="AB49" s="2"/>
      <c r="AC49" s="2">
        <v>4</v>
      </c>
      <c r="AD49" s="2">
        <f>ROUND((AC49/12/3)*P49,0)</f>
        <v>10</v>
      </c>
      <c r="AE49" s="2"/>
      <c r="AF49" s="2"/>
      <c r="AG49" s="2"/>
      <c r="AH49" s="2"/>
      <c r="AI49" s="2"/>
      <c r="AJ49" s="179"/>
      <c r="AK49" s="315"/>
      <c r="AL49" s="187"/>
      <c r="AO49" s="1">
        <f t="shared" si="21"/>
        <v>1200</v>
      </c>
    </row>
    <row r="50" spans="2:41" ht="18.95" customHeight="1" x14ac:dyDescent="0.25">
      <c r="B50" s="288" t="s">
        <v>13</v>
      </c>
      <c r="C50" s="257" t="s">
        <v>24</v>
      </c>
      <c r="D50" s="321">
        <v>12219.07</v>
      </c>
      <c r="E50" s="321">
        <v>12245.07</v>
      </c>
      <c r="F50" s="320">
        <f t="shared" si="0"/>
        <v>26</v>
      </c>
      <c r="G50" s="257"/>
      <c r="H50" s="319">
        <f t="shared" ref="H50" si="37">F50-G50</f>
        <v>26</v>
      </c>
      <c r="I50" s="257"/>
      <c r="J50" s="257"/>
      <c r="K50" s="2"/>
      <c r="L50" s="2"/>
      <c r="M50" s="2"/>
      <c r="N50" s="2"/>
      <c r="O50" s="2"/>
      <c r="P50" s="5"/>
      <c r="Q50" s="6"/>
      <c r="R50" s="2"/>
      <c r="S50" s="2"/>
      <c r="T50" s="2"/>
      <c r="U50" s="2"/>
      <c r="V50" s="2"/>
      <c r="W50" s="4"/>
      <c r="X50" s="2"/>
      <c r="Y50" s="4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179"/>
      <c r="AK50" s="289" t="s">
        <v>43</v>
      </c>
      <c r="AL50" s="187"/>
    </row>
    <row r="51" spans="2:41" ht="18.95" customHeight="1" x14ac:dyDescent="0.25">
      <c r="B51" s="331"/>
      <c r="C51" s="257"/>
      <c r="D51" s="321"/>
      <c r="E51" s="321"/>
      <c r="F51" s="320"/>
      <c r="G51" s="257"/>
      <c r="H51" s="257"/>
      <c r="I51" s="257"/>
      <c r="J51" s="257"/>
      <c r="K51" s="2"/>
      <c r="L51" s="2"/>
      <c r="M51" s="2"/>
      <c r="N51" s="2"/>
      <c r="O51" s="2"/>
      <c r="P51" s="5"/>
      <c r="Q51" s="6"/>
      <c r="R51" s="2"/>
      <c r="S51" s="2"/>
      <c r="T51" s="2"/>
      <c r="U51" s="2"/>
      <c r="V51" s="2"/>
      <c r="W51" s="4"/>
      <c r="X51" s="2"/>
      <c r="Y51" s="4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179"/>
      <c r="AK51" s="316"/>
      <c r="AL51" s="187"/>
    </row>
    <row r="52" spans="2:41" ht="18.95" customHeight="1" x14ac:dyDescent="0.25">
      <c r="B52" s="288" t="s">
        <v>13</v>
      </c>
      <c r="C52" s="257" t="s">
        <v>24</v>
      </c>
      <c r="D52" s="321">
        <v>12245.07</v>
      </c>
      <c r="E52" s="321">
        <v>12445.07</v>
      </c>
      <c r="F52" s="320">
        <f t="shared" si="0"/>
        <v>200</v>
      </c>
      <c r="G52" s="257"/>
      <c r="H52" s="319">
        <f t="shared" ref="H52" si="38">F52-G52</f>
        <v>200</v>
      </c>
      <c r="I52" s="257"/>
      <c r="J52" s="257">
        <v>2</v>
      </c>
      <c r="K52" s="2"/>
      <c r="L52" s="2">
        <v>2</v>
      </c>
      <c r="M52" s="2"/>
      <c r="N52" s="2">
        <v>2</v>
      </c>
      <c r="O52" s="2"/>
      <c r="P52" s="5">
        <f>ROUND((L52*H52+N52*H52)/9,0)</f>
        <v>89</v>
      </c>
      <c r="Q52" s="6"/>
      <c r="R52" s="2"/>
      <c r="S52" s="2"/>
      <c r="T52" s="2">
        <f>ROUNDUP($T$4*P52*3,0)</f>
        <v>15</v>
      </c>
      <c r="U52" s="2"/>
      <c r="V52" s="2"/>
      <c r="W52" s="4">
        <v>1.25</v>
      </c>
      <c r="X52" s="2">
        <f>ROUNDUP((W52/12/3)*P52,0)</f>
        <v>4</v>
      </c>
      <c r="Y52" s="4">
        <v>3.75</v>
      </c>
      <c r="Z52" s="2">
        <f>ROUND((Y52/12/3)*P52,0)</f>
        <v>9</v>
      </c>
      <c r="AA52" s="2" t="s">
        <v>138</v>
      </c>
      <c r="AB52" s="2">
        <f>ROUNDUP((AVERAGE(0,0.75/12)*H52*(L52+N52))/27,0)</f>
        <v>1</v>
      </c>
      <c r="AC52" s="2"/>
      <c r="AD52" s="2"/>
      <c r="AE52" s="2">
        <f>P52</f>
        <v>89</v>
      </c>
      <c r="AF52" s="2">
        <f>P52</f>
        <v>89</v>
      </c>
      <c r="AG52" s="2">
        <f>AE52</f>
        <v>89</v>
      </c>
      <c r="AH52" s="2">
        <f t="shared" si="23"/>
        <v>4</v>
      </c>
      <c r="AI52" s="2">
        <f t="shared" si="24"/>
        <v>1</v>
      </c>
      <c r="AJ52" s="179">
        <f t="shared" si="25"/>
        <v>1</v>
      </c>
      <c r="AK52" s="314" t="s">
        <v>395</v>
      </c>
      <c r="AL52" s="187"/>
    </row>
    <row r="53" spans="2:41" ht="18.95" customHeight="1" x14ac:dyDescent="0.25">
      <c r="B53" s="331"/>
      <c r="C53" s="257"/>
      <c r="D53" s="321"/>
      <c r="E53" s="321"/>
      <c r="F53" s="320"/>
      <c r="G53" s="257"/>
      <c r="H53" s="257"/>
      <c r="I53" s="257"/>
      <c r="J53" s="257"/>
      <c r="K53" s="2"/>
      <c r="L53" s="2"/>
      <c r="M53" s="2">
        <v>2</v>
      </c>
      <c r="N53" s="2"/>
      <c r="O53" s="2">
        <v>2</v>
      </c>
      <c r="P53" s="5">
        <f t="shared" si="36"/>
        <v>89</v>
      </c>
      <c r="Q53" s="6">
        <f t="shared" si="29"/>
        <v>0.08</v>
      </c>
      <c r="R53" s="2">
        <f t="shared" si="2"/>
        <v>0.08</v>
      </c>
      <c r="S53" s="2"/>
      <c r="T53" s="2"/>
      <c r="U53" s="2"/>
      <c r="V53" s="2">
        <f>ROUND($V$4*P53,0)</f>
        <v>36</v>
      </c>
      <c r="W53" s="4"/>
      <c r="X53" s="2"/>
      <c r="Y53" s="4"/>
      <c r="Z53" s="2"/>
      <c r="AA53" s="2"/>
      <c r="AB53" s="2"/>
      <c r="AC53" s="2">
        <v>4</v>
      </c>
      <c r="AD53" s="2">
        <f>ROUND((AC53/12/3)*P53,0)</f>
        <v>10</v>
      </c>
      <c r="AE53" s="2"/>
      <c r="AF53" s="2"/>
      <c r="AG53" s="2"/>
      <c r="AH53" s="2"/>
      <c r="AI53" s="2"/>
      <c r="AJ53" s="179"/>
      <c r="AK53" s="315"/>
      <c r="AL53" s="187"/>
      <c r="AO53" s="1">
        <f t="shared" si="21"/>
        <v>1200</v>
      </c>
    </row>
    <row r="54" spans="2:41" ht="18.95" customHeight="1" x14ac:dyDescent="0.25">
      <c r="B54" s="256" t="s">
        <v>13</v>
      </c>
      <c r="C54" s="257" t="s">
        <v>24</v>
      </c>
      <c r="D54" s="321">
        <v>12445.07</v>
      </c>
      <c r="E54" s="321">
        <v>20721.419999999998</v>
      </c>
      <c r="F54" s="320">
        <f t="shared" si="0"/>
        <v>8276.3499999999985</v>
      </c>
      <c r="G54" s="257"/>
      <c r="H54" s="319">
        <f t="shared" ref="H54" si="39">F54-G54</f>
        <v>8276.3499999999985</v>
      </c>
      <c r="I54" s="257"/>
      <c r="J54" s="257">
        <v>2</v>
      </c>
      <c r="K54" s="257"/>
      <c r="L54" s="2">
        <v>1</v>
      </c>
      <c r="M54" s="2"/>
      <c r="N54" s="2">
        <v>1</v>
      </c>
      <c r="O54" s="112"/>
      <c r="P54" s="5">
        <f>ROUND((L54*H54+N54*H54)/9,0)</f>
        <v>1839</v>
      </c>
      <c r="Q54" s="6"/>
      <c r="R54" s="2"/>
      <c r="S54" s="2"/>
      <c r="T54" s="2">
        <f>ROUNDUP($T$4*P54*2,0)</f>
        <v>203</v>
      </c>
      <c r="U54" s="2"/>
      <c r="V54" s="2"/>
      <c r="W54" s="4">
        <v>1.25</v>
      </c>
      <c r="X54" s="2">
        <f>ROUNDUP((W54/12/3)*P54,0)</f>
        <v>64</v>
      </c>
      <c r="Y54" s="4">
        <v>3.75</v>
      </c>
      <c r="Z54" s="2">
        <f>ROUND((Y54/12/3)*P54,0)</f>
        <v>192</v>
      </c>
      <c r="AA54" s="2"/>
      <c r="AB54" s="2"/>
      <c r="AC54" s="2"/>
      <c r="AD54" s="2"/>
      <c r="AE54" s="2">
        <f>P54</f>
        <v>1839</v>
      </c>
      <c r="AF54" s="2">
        <f>P54</f>
        <v>1839</v>
      </c>
      <c r="AG54" s="2">
        <f>AE54</f>
        <v>1839</v>
      </c>
      <c r="AH54" s="2">
        <f t="shared" si="23"/>
        <v>65</v>
      </c>
      <c r="AI54" s="2">
        <f t="shared" si="24"/>
        <v>10</v>
      </c>
      <c r="AJ54" s="179">
        <f t="shared" si="25"/>
        <v>14</v>
      </c>
      <c r="AK54" s="2"/>
      <c r="AL54" s="187"/>
    </row>
    <row r="55" spans="2:41" ht="18.95" customHeight="1" x14ac:dyDescent="0.25">
      <c r="B55" s="256"/>
      <c r="C55" s="257"/>
      <c r="D55" s="321"/>
      <c r="E55" s="321"/>
      <c r="F55" s="320"/>
      <c r="G55" s="257"/>
      <c r="H55" s="257"/>
      <c r="I55" s="257"/>
      <c r="J55" s="257"/>
      <c r="K55" s="257"/>
      <c r="L55" s="2"/>
      <c r="M55" s="2">
        <v>2</v>
      </c>
      <c r="N55" s="2"/>
      <c r="O55" s="2">
        <v>2</v>
      </c>
      <c r="P55" s="5">
        <f>ROUND((M55*H54+O55*H54)/9,0)</f>
        <v>3678</v>
      </c>
      <c r="Q55" s="6">
        <f t="shared" si="29"/>
        <v>3.14</v>
      </c>
      <c r="R55" s="2">
        <f t="shared" si="2"/>
        <v>3.14</v>
      </c>
      <c r="S55" s="2"/>
      <c r="T55" s="2"/>
      <c r="U55" s="2"/>
      <c r="V55" s="2">
        <f>ROUND($V$4*P55,0)</f>
        <v>1471</v>
      </c>
      <c r="W55" s="4"/>
      <c r="X55" s="2"/>
      <c r="Y55" s="4"/>
      <c r="Z55" s="2"/>
      <c r="AA55" s="2"/>
      <c r="AB55" s="2"/>
      <c r="AC55" s="2">
        <v>4</v>
      </c>
      <c r="AD55" s="2">
        <f>ROUND((AC55/12/3)*P55,0)</f>
        <v>409</v>
      </c>
      <c r="AE55" s="2"/>
      <c r="AF55" s="2"/>
      <c r="AG55" s="2"/>
      <c r="AH55" s="2"/>
      <c r="AI55" s="2"/>
      <c r="AJ55" s="179"/>
      <c r="AK55" s="2"/>
      <c r="AL55" s="187"/>
      <c r="AO55" s="1">
        <f t="shared" si="21"/>
        <v>49658.099999999991</v>
      </c>
    </row>
    <row r="56" spans="2:41" ht="18.95" customHeight="1" x14ac:dyDescent="0.25">
      <c r="B56" s="288" t="s">
        <v>13</v>
      </c>
      <c r="C56" s="257" t="s">
        <v>24</v>
      </c>
      <c r="D56" s="321">
        <v>20721.419999999998</v>
      </c>
      <c r="E56" s="321">
        <v>20921.419999999998</v>
      </c>
      <c r="F56" s="320">
        <f t="shared" si="0"/>
        <v>200</v>
      </c>
      <c r="G56" s="257"/>
      <c r="H56" s="319">
        <f t="shared" ref="H56" si="40">F56-G56</f>
        <v>200</v>
      </c>
      <c r="I56" s="257"/>
      <c r="J56" s="257">
        <v>2</v>
      </c>
      <c r="K56" s="2"/>
      <c r="L56" s="2">
        <v>1</v>
      </c>
      <c r="M56" s="2"/>
      <c r="N56" s="2">
        <v>1</v>
      </c>
      <c r="O56" s="2"/>
      <c r="P56" s="5">
        <f>ROUND((L56*H56+N56*H56)/9,0)</f>
        <v>44</v>
      </c>
      <c r="Q56" s="6"/>
      <c r="R56" s="2"/>
      <c r="S56" s="2"/>
      <c r="T56" s="2">
        <f>ROUNDUP($T$4*P56*3,0)</f>
        <v>8</v>
      </c>
      <c r="U56" s="2"/>
      <c r="V56" s="2"/>
      <c r="W56" s="4">
        <v>1.25</v>
      </c>
      <c r="X56" s="2">
        <f>ROUNDUP((W56/12/3)*P56,0)</f>
        <v>2</v>
      </c>
      <c r="Y56" s="4">
        <v>3.75</v>
      </c>
      <c r="Z56" s="2">
        <f>ROUND((Y56/12/3)*P56,0)</f>
        <v>5</v>
      </c>
      <c r="AA56" s="2" t="s">
        <v>138</v>
      </c>
      <c r="AB56" s="2">
        <f>ROUND((AVERAGE(0,2.25/12)*H56*(L56+N56))/27,0)</f>
        <v>1</v>
      </c>
      <c r="AC56" s="2"/>
      <c r="AD56" s="2"/>
      <c r="AE56" s="2">
        <f>P56</f>
        <v>44</v>
      </c>
      <c r="AF56" s="2">
        <f>P56</f>
        <v>44</v>
      </c>
      <c r="AG56" s="2">
        <f>AE56</f>
        <v>44</v>
      </c>
      <c r="AH56" s="2">
        <f t="shared" si="23"/>
        <v>2</v>
      </c>
      <c r="AI56" s="2">
        <f t="shared" si="24"/>
        <v>1</v>
      </c>
      <c r="AJ56" s="179">
        <f t="shared" si="25"/>
        <v>1</v>
      </c>
      <c r="AK56" s="314" t="s">
        <v>395</v>
      </c>
      <c r="AL56" s="187"/>
    </row>
    <row r="57" spans="2:41" ht="18.95" customHeight="1" x14ac:dyDescent="0.25">
      <c r="B57" s="331"/>
      <c r="C57" s="257"/>
      <c r="D57" s="321"/>
      <c r="E57" s="321"/>
      <c r="F57" s="320"/>
      <c r="G57" s="257"/>
      <c r="H57" s="257"/>
      <c r="I57" s="257"/>
      <c r="J57" s="257"/>
      <c r="K57" s="2"/>
      <c r="L57" s="2"/>
      <c r="M57" s="2">
        <v>2</v>
      </c>
      <c r="N57" s="2"/>
      <c r="O57" s="2">
        <v>2</v>
      </c>
      <c r="P57" s="5">
        <f t="shared" ref="P57:P65" si="41">ROUND((M57*H56+O57*H56)/9,0)</f>
        <v>89</v>
      </c>
      <c r="Q57" s="6">
        <f t="shared" si="29"/>
        <v>0.08</v>
      </c>
      <c r="R57" s="2">
        <f t="shared" si="2"/>
        <v>0.08</v>
      </c>
      <c r="S57" s="2"/>
      <c r="T57" s="2"/>
      <c r="U57" s="2"/>
      <c r="V57" s="2">
        <f>ROUND($V$4*P57,0)</f>
        <v>36</v>
      </c>
      <c r="W57" s="4"/>
      <c r="X57" s="2"/>
      <c r="Y57" s="4"/>
      <c r="Z57" s="2"/>
      <c r="AA57" s="2"/>
      <c r="AB57" s="2"/>
      <c r="AC57" s="2">
        <v>4</v>
      </c>
      <c r="AD57" s="2">
        <f>ROUND((AC57/12/3)*P57,0)</f>
        <v>10</v>
      </c>
      <c r="AE57" s="2"/>
      <c r="AF57" s="2"/>
      <c r="AG57" s="2"/>
      <c r="AH57" s="2"/>
      <c r="AI57" s="2"/>
      <c r="AJ57" s="179"/>
      <c r="AK57" s="315"/>
      <c r="AL57" s="187"/>
      <c r="AO57" s="1">
        <f t="shared" si="21"/>
        <v>1200</v>
      </c>
    </row>
    <row r="58" spans="2:41" ht="18.95" customHeight="1" x14ac:dyDescent="0.25">
      <c r="B58" s="288" t="s">
        <v>13</v>
      </c>
      <c r="C58" s="257" t="s">
        <v>24</v>
      </c>
      <c r="D58" s="321">
        <v>20921.419999999998</v>
      </c>
      <c r="E58" s="321">
        <v>21019.13</v>
      </c>
      <c r="F58" s="320">
        <f t="shared" si="0"/>
        <v>97.710000000002765</v>
      </c>
      <c r="G58" s="257"/>
      <c r="H58" s="319">
        <f t="shared" ref="H58" si="42">F58-G58</f>
        <v>97.710000000002765</v>
      </c>
      <c r="I58" s="257"/>
      <c r="J58" s="257"/>
      <c r="K58" s="2"/>
      <c r="L58" s="2"/>
      <c r="M58" s="2"/>
      <c r="N58" s="2"/>
      <c r="O58" s="2"/>
      <c r="P58" s="5"/>
      <c r="Q58" s="6"/>
      <c r="R58" s="2"/>
      <c r="S58" s="2"/>
      <c r="T58" s="2"/>
      <c r="U58" s="2"/>
      <c r="V58" s="2"/>
      <c r="W58" s="4"/>
      <c r="X58" s="2"/>
      <c r="Y58" s="4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179"/>
      <c r="AK58" s="289" t="s">
        <v>42</v>
      </c>
      <c r="AL58" s="187"/>
    </row>
    <row r="59" spans="2:41" ht="18.95" customHeight="1" x14ac:dyDescent="0.25">
      <c r="B59" s="331"/>
      <c r="C59" s="257"/>
      <c r="D59" s="321"/>
      <c r="E59" s="321"/>
      <c r="F59" s="320"/>
      <c r="G59" s="257"/>
      <c r="H59" s="257"/>
      <c r="I59" s="257"/>
      <c r="J59" s="257"/>
      <c r="K59" s="2"/>
      <c r="L59" s="2"/>
      <c r="M59" s="2"/>
      <c r="N59" s="2"/>
      <c r="O59" s="2"/>
      <c r="P59" s="5"/>
      <c r="Q59" s="6"/>
      <c r="R59" s="2"/>
      <c r="S59" s="2"/>
      <c r="T59" s="2"/>
      <c r="U59" s="2"/>
      <c r="V59" s="2"/>
      <c r="W59" s="4"/>
      <c r="X59" s="2"/>
      <c r="Y59" s="4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179"/>
      <c r="AK59" s="316"/>
      <c r="AL59" s="187"/>
    </row>
    <row r="60" spans="2:41" ht="18.95" customHeight="1" x14ac:dyDescent="0.25">
      <c r="B60" s="288" t="s">
        <v>13</v>
      </c>
      <c r="C60" s="257" t="s">
        <v>24</v>
      </c>
      <c r="D60" s="321">
        <v>21019.13</v>
      </c>
      <c r="E60" s="321">
        <v>21219.13</v>
      </c>
      <c r="F60" s="320">
        <f t="shared" si="0"/>
        <v>200</v>
      </c>
      <c r="G60" s="257"/>
      <c r="H60" s="319">
        <f t="shared" ref="H60" si="43">F60-G60</f>
        <v>200</v>
      </c>
      <c r="I60" s="257"/>
      <c r="J60" s="257">
        <v>2</v>
      </c>
      <c r="K60" s="2"/>
      <c r="L60" s="2">
        <v>1</v>
      </c>
      <c r="M60" s="2"/>
      <c r="N60" s="2">
        <v>1</v>
      </c>
      <c r="O60" s="2"/>
      <c r="P60" s="5">
        <f>ROUND((L60*H60+N60*H60)/9,0)</f>
        <v>44</v>
      </c>
      <c r="Q60" s="6"/>
      <c r="R60" s="2"/>
      <c r="S60" s="2"/>
      <c r="T60" s="2">
        <f>ROUNDUP($T$4*P60*3,0)</f>
        <v>8</v>
      </c>
      <c r="U60" s="2"/>
      <c r="V60" s="2"/>
      <c r="W60" s="4">
        <v>1.25</v>
      </c>
      <c r="X60" s="2">
        <f>ROUNDUP((W60/12/3)*P60,0)</f>
        <v>2</v>
      </c>
      <c r="Y60" s="4">
        <v>3.75</v>
      </c>
      <c r="Z60" s="2">
        <f>ROUND((Y60/12/3)*P60,0)</f>
        <v>5</v>
      </c>
      <c r="AA60" s="2" t="s">
        <v>138</v>
      </c>
      <c r="AB60" s="2">
        <f>ROUND((AVERAGE(0,2.25/12)*H60*(L60+N60))/27,0)</f>
        <v>1</v>
      </c>
      <c r="AC60" s="2"/>
      <c r="AD60" s="2"/>
      <c r="AE60" s="2">
        <f>P60</f>
        <v>44</v>
      </c>
      <c r="AF60" s="2">
        <f>P60</f>
        <v>44</v>
      </c>
      <c r="AG60" s="2">
        <f>AE60</f>
        <v>44</v>
      </c>
      <c r="AH60" s="2">
        <f t="shared" si="23"/>
        <v>2</v>
      </c>
      <c r="AI60" s="2">
        <f t="shared" si="24"/>
        <v>1</v>
      </c>
      <c r="AJ60" s="179">
        <f t="shared" si="25"/>
        <v>1</v>
      </c>
      <c r="AK60" s="314" t="s">
        <v>395</v>
      </c>
      <c r="AL60" s="187"/>
    </row>
    <row r="61" spans="2:41" ht="18.95" customHeight="1" x14ac:dyDescent="0.25">
      <c r="B61" s="331"/>
      <c r="C61" s="257"/>
      <c r="D61" s="321"/>
      <c r="E61" s="321"/>
      <c r="F61" s="320"/>
      <c r="G61" s="257"/>
      <c r="H61" s="257"/>
      <c r="I61" s="257"/>
      <c r="J61" s="257"/>
      <c r="K61" s="2"/>
      <c r="L61" s="2"/>
      <c r="M61" s="2">
        <v>2</v>
      </c>
      <c r="N61" s="2"/>
      <c r="O61" s="2">
        <v>2</v>
      </c>
      <c r="P61" s="5">
        <f t="shared" si="41"/>
        <v>89</v>
      </c>
      <c r="Q61" s="6">
        <f t="shared" si="29"/>
        <v>0.08</v>
      </c>
      <c r="R61" s="2">
        <f t="shared" si="2"/>
        <v>0.08</v>
      </c>
      <c r="S61" s="2"/>
      <c r="T61" s="2"/>
      <c r="U61" s="2"/>
      <c r="V61" s="2">
        <f>ROUND($V$4*P61,0)</f>
        <v>36</v>
      </c>
      <c r="W61" s="4"/>
      <c r="X61" s="2"/>
      <c r="Y61" s="4"/>
      <c r="Z61" s="2"/>
      <c r="AA61" s="2"/>
      <c r="AB61" s="2"/>
      <c r="AC61" s="2">
        <v>4</v>
      </c>
      <c r="AD61" s="2">
        <f>ROUND((AC61/12/3)*P61,0)</f>
        <v>10</v>
      </c>
      <c r="AE61" s="2"/>
      <c r="AF61" s="2"/>
      <c r="AG61" s="2"/>
      <c r="AH61" s="2"/>
      <c r="AI61" s="2"/>
      <c r="AJ61" s="179"/>
      <c r="AK61" s="315"/>
      <c r="AL61" s="187"/>
      <c r="AO61" s="1">
        <f t="shared" si="21"/>
        <v>1200</v>
      </c>
    </row>
    <row r="62" spans="2:41" ht="18.95" customHeight="1" x14ac:dyDescent="0.25">
      <c r="B62" s="256" t="s">
        <v>13</v>
      </c>
      <c r="C62" s="257" t="s">
        <v>24</v>
      </c>
      <c r="D62" s="321">
        <v>21219.13</v>
      </c>
      <c r="E62" s="321">
        <v>28982</v>
      </c>
      <c r="F62" s="320">
        <f t="shared" ref="F62:F64" si="44">E62-D62</f>
        <v>7762.869999999999</v>
      </c>
      <c r="G62" s="257"/>
      <c r="H62" s="319">
        <f t="shared" ref="H62:H64" si="45">F62-G62</f>
        <v>7762.869999999999</v>
      </c>
      <c r="I62" s="257"/>
      <c r="J62" s="257">
        <v>2</v>
      </c>
      <c r="K62" s="2"/>
      <c r="L62" s="2">
        <v>1</v>
      </c>
      <c r="M62" s="2"/>
      <c r="N62" s="2">
        <v>1</v>
      </c>
      <c r="O62" s="2"/>
      <c r="P62" s="5">
        <f>ROUND((L62*H62+N62*H62)/9,0)</f>
        <v>1725</v>
      </c>
      <c r="Q62" s="6"/>
      <c r="R62" s="2"/>
      <c r="S62" s="2"/>
      <c r="T62" s="2">
        <f>ROUNDUP($T$4*P62*2,0)</f>
        <v>190</v>
      </c>
      <c r="U62" s="2"/>
      <c r="V62" s="2"/>
      <c r="W62" s="4">
        <v>1.25</v>
      </c>
      <c r="X62" s="2">
        <f>ROUNDUP((W62/12/3)*P62,0)</f>
        <v>60</v>
      </c>
      <c r="Y62" s="4">
        <v>3.75</v>
      </c>
      <c r="Z62" s="2">
        <f>ROUND((Y62/12/3)*P62,0)</f>
        <v>180</v>
      </c>
      <c r="AA62" s="2"/>
      <c r="AB62" s="2"/>
      <c r="AC62" s="2"/>
      <c r="AD62" s="2"/>
      <c r="AE62" s="2">
        <f>P62</f>
        <v>1725</v>
      </c>
      <c r="AF62" s="2">
        <f>P62</f>
        <v>1725</v>
      </c>
      <c r="AG62" s="2">
        <f>AE62</f>
        <v>1725</v>
      </c>
      <c r="AH62" s="2">
        <f t="shared" si="23"/>
        <v>61</v>
      </c>
      <c r="AI62" s="2">
        <f t="shared" si="24"/>
        <v>9</v>
      </c>
      <c r="AJ62" s="2">
        <f t="shared" si="25"/>
        <v>13</v>
      </c>
      <c r="AK62" s="179"/>
      <c r="AL62" s="5"/>
    </row>
    <row r="63" spans="2:41" ht="18.95" customHeight="1" x14ac:dyDescent="0.25">
      <c r="B63" s="256"/>
      <c r="C63" s="257"/>
      <c r="D63" s="321"/>
      <c r="E63" s="321"/>
      <c r="F63" s="320"/>
      <c r="G63" s="257"/>
      <c r="H63" s="257"/>
      <c r="I63" s="257"/>
      <c r="J63" s="257"/>
      <c r="K63" s="2"/>
      <c r="L63" s="2"/>
      <c r="M63" s="2">
        <v>2</v>
      </c>
      <c r="N63" s="2"/>
      <c r="O63" s="2">
        <v>2</v>
      </c>
      <c r="P63" s="5">
        <f t="shared" si="41"/>
        <v>3450</v>
      </c>
      <c r="Q63" s="6">
        <f t="shared" si="29"/>
        <v>2.94</v>
      </c>
      <c r="R63" s="2">
        <f t="shared" si="2"/>
        <v>2.94</v>
      </c>
      <c r="S63" s="2"/>
      <c r="T63" s="2"/>
      <c r="U63" s="2"/>
      <c r="V63" s="2">
        <f>ROUND($V$4*P63,0)</f>
        <v>1380</v>
      </c>
      <c r="W63" s="4"/>
      <c r="X63" s="2"/>
      <c r="Y63" s="4"/>
      <c r="Z63" s="2"/>
      <c r="AA63" s="2"/>
      <c r="AB63" s="2"/>
      <c r="AC63" s="2">
        <v>4</v>
      </c>
      <c r="AD63" s="2">
        <f>ROUND((AC63/12/3)*P63,0)</f>
        <v>383</v>
      </c>
      <c r="AE63" s="2"/>
      <c r="AF63" s="2"/>
      <c r="AG63" s="2"/>
      <c r="AH63" s="2"/>
      <c r="AI63" s="2"/>
      <c r="AJ63" s="2"/>
      <c r="AK63" s="179"/>
      <c r="AL63" s="5"/>
      <c r="AO63" s="1">
        <f t="shared" si="21"/>
        <v>46577.219999999994</v>
      </c>
    </row>
    <row r="64" spans="2:41" ht="18.95" customHeight="1" x14ac:dyDescent="0.25">
      <c r="B64" s="256" t="s">
        <v>13</v>
      </c>
      <c r="C64" s="257" t="s">
        <v>24</v>
      </c>
      <c r="D64" s="317">
        <v>28982</v>
      </c>
      <c r="E64" s="317">
        <v>29042</v>
      </c>
      <c r="F64" s="320">
        <f t="shared" si="44"/>
        <v>60</v>
      </c>
      <c r="G64" s="289"/>
      <c r="H64" s="319">
        <f t="shared" si="45"/>
        <v>60</v>
      </c>
      <c r="I64" s="13"/>
      <c r="J64" s="257">
        <v>2</v>
      </c>
      <c r="K64" s="13"/>
      <c r="L64" s="13">
        <v>1</v>
      </c>
      <c r="M64" s="13"/>
      <c r="N64" s="13">
        <v>1</v>
      </c>
      <c r="O64" s="13"/>
      <c r="P64" s="5">
        <f>ROUND((L64*H64+N64*H64)/9,0)</f>
        <v>13</v>
      </c>
      <c r="Q64" s="6"/>
      <c r="R64" s="2"/>
      <c r="S64" s="13"/>
      <c r="T64" s="2">
        <f>ROUNDUP($T$4*P64*3,0)</f>
        <v>3</v>
      </c>
      <c r="U64" s="13"/>
      <c r="V64" s="2"/>
      <c r="W64" s="4">
        <v>1.25</v>
      </c>
      <c r="X64" s="2">
        <f>ROUNDUP((W64/12/3)*P64,0)</f>
        <v>1</v>
      </c>
      <c r="Y64" s="4">
        <v>3.75</v>
      </c>
      <c r="Z64" s="2">
        <f>ROUND((Y64/12/3)*P64,0)</f>
        <v>1</v>
      </c>
      <c r="AA64" s="13" t="s">
        <v>138</v>
      </c>
      <c r="AB64" s="13">
        <f>ROUNDUP((AVERAGE(0,1/12)*H64*(L64+N64))/27,0)</f>
        <v>1</v>
      </c>
      <c r="AC64" s="2"/>
      <c r="AD64" s="2"/>
      <c r="AE64" s="2">
        <f>P64</f>
        <v>13</v>
      </c>
      <c r="AF64" s="2">
        <f>P64</f>
        <v>13</v>
      </c>
      <c r="AG64" s="2">
        <f t="shared" ref="AG64" si="46">AE64</f>
        <v>13</v>
      </c>
      <c r="AH64" s="2">
        <f t="shared" si="23"/>
        <v>1</v>
      </c>
      <c r="AI64" s="2">
        <f t="shared" si="24"/>
        <v>1</v>
      </c>
      <c r="AJ64" s="2">
        <f t="shared" si="25"/>
        <v>1</v>
      </c>
      <c r="AK64" s="314" t="s">
        <v>375</v>
      </c>
      <c r="AL64" s="14"/>
    </row>
    <row r="65" spans="2:41" ht="18.95" customHeight="1" x14ac:dyDescent="0.25">
      <c r="B65" s="256"/>
      <c r="C65" s="257"/>
      <c r="D65" s="318"/>
      <c r="E65" s="318"/>
      <c r="F65" s="320"/>
      <c r="G65" s="316"/>
      <c r="H65" s="257"/>
      <c r="I65" s="13"/>
      <c r="J65" s="257"/>
      <c r="K65" s="13"/>
      <c r="L65" s="13"/>
      <c r="M65" s="13">
        <v>2</v>
      </c>
      <c r="N65" s="13"/>
      <c r="O65" s="13">
        <v>2</v>
      </c>
      <c r="P65" s="5">
        <f t="shared" si="41"/>
        <v>27</v>
      </c>
      <c r="Q65" s="6">
        <f t="shared" si="29"/>
        <v>0.02</v>
      </c>
      <c r="R65" s="2">
        <f t="shared" si="2"/>
        <v>0.02</v>
      </c>
      <c r="S65" s="13"/>
      <c r="T65" s="13"/>
      <c r="U65" s="13"/>
      <c r="V65" s="2">
        <f>ROUND($V$4*P65,0)</f>
        <v>11</v>
      </c>
      <c r="W65" s="114"/>
      <c r="X65" s="13"/>
      <c r="Y65" s="114"/>
      <c r="Z65" s="13"/>
      <c r="AA65" s="13"/>
      <c r="AB65" s="13"/>
      <c r="AC65" s="2">
        <v>4</v>
      </c>
      <c r="AD65" s="2">
        <f>ROUND((AC65/12/3)*P65,0)</f>
        <v>3</v>
      </c>
      <c r="AE65" s="13"/>
      <c r="AF65" s="13"/>
      <c r="AG65" s="13"/>
      <c r="AH65" s="13"/>
      <c r="AI65" s="13"/>
      <c r="AJ65" s="13"/>
      <c r="AK65" s="315"/>
      <c r="AL65" s="14"/>
      <c r="AO65" s="1">
        <f t="shared" si="21"/>
        <v>360</v>
      </c>
    </row>
    <row r="66" spans="2:41" ht="21.95" customHeight="1" x14ac:dyDescent="0.25">
      <c r="B66" s="254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3"/>
      <c r="Q66" s="77"/>
      <c r="R66" s="13"/>
      <c r="S66" s="13"/>
      <c r="T66" s="13"/>
      <c r="U66" s="13"/>
      <c r="V66" s="13"/>
      <c r="W66" s="114"/>
      <c r="X66" s="13"/>
      <c r="Y66" s="114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208"/>
      <c r="AL66" s="14"/>
    </row>
    <row r="67" spans="2:41" ht="21.95" customHeight="1" x14ac:dyDescent="0.25">
      <c r="B67" s="254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3"/>
      <c r="Q67" s="77"/>
      <c r="R67" s="13"/>
      <c r="S67" s="13"/>
      <c r="T67" s="13"/>
      <c r="U67" s="13"/>
      <c r="V67" s="13"/>
      <c r="W67" s="114"/>
      <c r="X67" s="13"/>
      <c r="Y67" s="114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208"/>
      <c r="AL67" s="14"/>
    </row>
    <row r="68" spans="2:41" ht="21.95" customHeight="1" thickBot="1" x14ac:dyDescent="0.3">
      <c r="B68" s="324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6"/>
      <c r="Q68" s="77"/>
      <c r="R68" s="13"/>
      <c r="S68" s="13"/>
      <c r="T68" s="13"/>
      <c r="U68" s="13"/>
      <c r="V68" s="13"/>
      <c r="W68" s="114"/>
      <c r="X68" s="13"/>
      <c r="Y68" s="114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80"/>
      <c r="AL68" s="14"/>
    </row>
    <row r="69" spans="2:41" ht="23.25" thickBot="1" x14ac:dyDescent="0.3">
      <c r="B69" s="292" t="s">
        <v>23</v>
      </c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3"/>
      <c r="P69" s="294"/>
      <c r="Q69" s="41">
        <f>SUM(Q10:Q68)</f>
        <v>10.629999999999999</v>
      </c>
      <c r="R69" s="42">
        <f>SUM(R10:R68)</f>
        <v>10.629999999999999</v>
      </c>
      <c r="S69" s="42">
        <f>SUM(S10:S68)</f>
        <v>1352</v>
      </c>
      <c r="T69" s="293">
        <f>SUM(T10:U68)</f>
        <v>1000</v>
      </c>
      <c r="U69" s="293"/>
      <c r="V69" s="42">
        <f>SUM(V10:V68)</f>
        <v>4958</v>
      </c>
      <c r="W69" s="42"/>
      <c r="X69" s="42">
        <f>SUM(X10:X68)</f>
        <v>276</v>
      </c>
      <c r="Y69" s="42"/>
      <c r="Z69" s="42">
        <f>SUM(Z10:Z68)</f>
        <v>801</v>
      </c>
      <c r="AA69" s="42"/>
      <c r="AB69" s="42">
        <f>SUM(AB10:AB68)</f>
        <v>11</v>
      </c>
      <c r="AC69" s="42"/>
      <c r="AD69" s="42">
        <f t="shared" ref="AD69:AJ69" si="47">SUM(AD10:AD68)</f>
        <v>1378</v>
      </c>
      <c r="AE69" s="42">
        <f t="shared" si="47"/>
        <v>6340</v>
      </c>
      <c r="AF69" s="42">
        <f t="shared" si="47"/>
        <v>6340</v>
      </c>
      <c r="AG69" s="42">
        <f t="shared" si="47"/>
        <v>6340</v>
      </c>
      <c r="AH69" s="42">
        <f t="shared" si="47"/>
        <v>230</v>
      </c>
      <c r="AI69" s="42">
        <f t="shared" si="47"/>
        <v>41</v>
      </c>
      <c r="AJ69" s="42">
        <f t="shared" si="47"/>
        <v>55</v>
      </c>
      <c r="AK69" s="182"/>
      <c r="AL69" s="115" t="s">
        <v>68</v>
      </c>
      <c r="AO69" s="240">
        <f>ROUND(SUM(AO7:AO68),2)</f>
        <v>166469.42000000001</v>
      </c>
    </row>
  </sheetData>
  <mergeCells count="306">
    <mergeCell ref="AO1:AO6"/>
    <mergeCell ref="AK36:AK39"/>
    <mergeCell ref="AK42:AK45"/>
    <mergeCell ref="E24:E25"/>
    <mergeCell ref="J20:J21"/>
    <mergeCell ref="J24:J25"/>
    <mergeCell ref="F20:F21"/>
    <mergeCell ref="F24:F25"/>
    <mergeCell ref="B22:B23"/>
    <mergeCell ref="C22:C23"/>
    <mergeCell ref="D22:D23"/>
    <mergeCell ref="E22:E23"/>
    <mergeCell ref="H22:H23"/>
    <mergeCell ref="F22:F23"/>
    <mergeCell ref="G20:G21"/>
    <mergeCell ref="G22:G23"/>
    <mergeCell ref="G24:G25"/>
    <mergeCell ref="J22:J23"/>
    <mergeCell ref="E42:E43"/>
    <mergeCell ref="D44:D45"/>
    <mergeCell ref="E44:E45"/>
    <mergeCell ref="F42:F43"/>
    <mergeCell ref="F44:F45"/>
    <mergeCell ref="H42:H43"/>
    <mergeCell ref="B56:B57"/>
    <mergeCell ref="B58:B59"/>
    <mergeCell ref="B60:B61"/>
    <mergeCell ref="C32:C33"/>
    <mergeCell ref="C36:C37"/>
    <mergeCell ref="C38:C39"/>
    <mergeCell ref="C40:C41"/>
    <mergeCell ref="C42:C43"/>
    <mergeCell ref="C44:C45"/>
    <mergeCell ref="C48:C49"/>
    <mergeCell ref="C50:C51"/>
    <mergeCell ref="C52:C53"/>
    <mergeCell ref="C56:C57"/>
    <mergeCell ref="C58:C59"/>
    <mergeCell ref="C60:C61"/>
    <mergeCell ref="B36:B37"/>
    <mergeCell ref="B38:B39"/>
    <mergeCell ref="B42:B43"/>
    <mergeCell ref="B44:B45"/>
    <mergeCell ref="B40:B41"/>
    <mergeCell ref="B54:B55"/>
    <mergeCell ref="B34:B35"/>
    <mergeCell ref="B46:B47"/>
    <mergeCell ref="E40:E41"/>
    <mergeCell ref="F40:F41"/>
    <mergeCell ref="E38:E39"/>
    <mergeCell ref="F38:F39"/>
    <mergeCell ref="H38:H39"/>
    <mergeCell ref="G38:G39"/>
    <mergeCell ref="G42:G43"/>
    <mergeCell ref="G44:G45"/>
    <mergeCell ref="G40:G41"/>
    <mergeCell ref="H40:H41"/>
    <mergeCell ref="H44:H45"/>
    <mergeCell ref="D40:D41"/>
    <mergeCell ref="D38:D39"/>
    <mergeCell ref="D42:D43"/>
    <mergeCell ref="G16:G17"/>
    <mergeCell ref="H16:H17"/>
    <mergeCell ref="J16:J17"/>
    <mergeCell ref="B30:B31"/>
    <mergeCell ref="C30:C31"/>
    <mergeCell ref="D30:D31"/>
    <mergeCell ref="E30:E31"/>
    <mergeCell ref="F30:F31"/>
    <mergeCell ref="G30:G31"/>
    <mergeCell ref="H30:H31"/>
    <mergeCell ref="J30:J31"/>
    <mergeCell ref="C28:C29"/>
    <mergeCell ref="H28:H29"/>
    <mergeCell ref="E18:E19"/>
    <mergeCell ref="D28:D29"/>
    <mergeCell ref="B20:B21"/>
    <mergeCell ref="B24:B25"/>
    <mergeCell ref="C20:C21"/>
    <mergeCell ref="D20:D21"/>
    <mergeCell ref="E20:E21"/>
    <mergeCell ref="H20:H21"/>
    <mergeCell ref="AL2:AL6"/>
    <mergeCell ref="B1:AL1"/>
    <mergeCell ref="B2:B6"/>
    <mergeCell ref="C2:C6"/>
    <mergeCell ref="D2:E5"/>
    <mergeCell ref="F2:F6"/>
    <mergeCell ref="G2:G5"/>
    <mergeCell ref="H2:H6"/>
    <mergeCell ref="I2:I6"/>
    <mergeCell ref="Q3:Q5"/>
    <mergeCell ref="Q2:R2"/>
    <mergeCell ref="AD3:AD5"/>
    <mergeCell ref="J2:J6"/>
    <mergeCell ref="AE2:AJ2"/>
    <mergeCell ref="R3:R5"/>
    <mergeCell ref="W3:W6"/>
    <mergeCell ref="X3:X5"/>
    <mergeCell ref="Y3:Y6"/>
    <mergeCell ref="Z3:Z5"/>
    <mergeCell ref="AE3:AE5"/>
    <mergeCell ref="AG3:AG5"/>
    <mergeCell ref="AC2:AD2"/>
    <mergeCell ref="AC3:AC6"/>
    <mergeCell ref="AF3:AF5"/>
    <mergeCell ref="G10:G11"/>
    <mergeCell ref="H10:H11"/>
    <mergeCell ref="I10:I11"/>
    <mergeCell ref="I28:I29"/>
    <mergeCell ref="I34:I35"/>
    <mergeCell ref="I36:I37"/>
    <mergeCell ref="G12:G13"/>
    <mergeCell ref="G28:G29"/>
    <mergeCell ref="G34:G35"/>
    <mergeCell ref="G14:G15"/>
    <mergeCell ref="G18:G19"/>
    <mergeCell ref="H24:H25"/>
    <mergeCell ref="I12:I13"/>
    <mergeCell ref="H18:H19"/>
    <mergeCell ref="H32:H33"/>
    <mergeCell ref="H14:H15"/>
    <mergeCell ref="H26:H27"/>
    <mergeCell ref="J12:J13"/>
    <mergeCell ref="J14:J15"/>
    <mergeCell ref="K12:K13"/>
    <mergeCell ref="K14:K15"/>
    <mergeCell ref="K18:K19"/>
    <mergeCell ref="J18:J19"/>
    <mergeCell ref="W2:AB2"/>
    <mergeCell ref="AA3:AA6"/>
    <mergeCell ref="AB3:AB5"/>
    <mergeCell ref="T2:U2"/>
    <mergeCell ref="T3:U3"/>
    <mergeCell ref="N4:O5"/>
    <mergeCell ref="P2:P5"/>
    <mergeCell ref="K2:K6"/>
    <mergeCell ref="S3:S5"/>
    <mergeCell ref="B14:B15"/>
    <mergeCell ref="C34:C35"/>
    <mergeCell ref="E12:E13"/>
    <mergeCell ref="B28:B29"/>
    <mergeCell ref="E26:E27"/>
    <mergeCell ref="E16:E17"/>
    <mergeCell ref="B32:B33"/>
    <mergeCell ref="B16:B17"/>
    <mergeCell ref="C16:C17"/>
    <mergeCell ref="D16:D17"/>
    <mergeCell ref="C24:C25"/>
    <mergeCell ref="D24:D25"/>
    <mergeCell ref="C12:C13"/>
    <mergeCell ref="C14:C15"/>
    <mergeCell ref="C18:C19"/>
    <mergeCell ref="C26:C27"/>
    <mergeCell ref="B18:B19"/>
    <mergeCell ref="B26:B27"/>
    <mergeCell ref="B10:B11"/>
    <mergeCell ref="C10:C11"/>
    <mergeCell ref="D10:D11"/>
    <mergeCell ref="D12:D13"/>
    <mergeCell ref="D26:D27"/>
    <mergeCell ref="D18:D19"/>
    <mergeCell ref="D32:D33"/>
    <mergeCell ref="G36:G37"/>
    <mergeCell ref="D36:D37"/>
    <mergeCell ref="E36:E37"/>
    <mergeCell ref="G26:G27"/>
    <mergeCell ref="F28:F29"/>
    <mergeCell ref="F36:F37"/>
    <mergeCell ref="F34:F35"/>
    <mergeCell ref="E32:E33"/>
    <mergeCell ref="F32:F33"/>
    <mergeCell ref="G32:G33"/>
    <mergeCell ref="F26:F27"/>
    <mergeCell ref="D14:D15"/>
    <mergeCell ref="E14:E15"/>
    <mergeCell ref="E28:E29"/>
    <mergeCell ref="D34:D35"/>
    <mergeCell ref="E34:E35"/>
    <mergeCell ref="B12:B13"/>
    <mergeCell ref="K28:K29"/>
    <mergeCell ref="I32:I33"/>
    <mergeCell ref="K46:K47"/>
    <mergeCell ref="I48:I49"/>
    <mergeCell ref="J52:J53"/>
    <mergeCell ref="J48:J49"/>
    <mergeCell ref="J32:J33"/>
    <mergeCell ref="K34:K35"/>
    <mergeCell ref="J40:J41"/>
    <mergeCell ref="K36:K37"/>
    <mergeCell ref="I50:I51"/>
    <mergeCell ref="J42:J43"/>
    <mergeCell ref="J44:J45"/>
    <mergeCell ref="J38:J39"/>
    <mergeCell ref="E56:E57"/>
    <mergeCell ref="F56:F57"/>
    <mergeCell ref="G56:G57"/>
    <mergeCell ref="H56:H57"/>
    <mergeCell ref="I56:I57"/>
    <mergeCell ref="L2:O3"/>
    <mergeCell ref="L4:M5"/>
    <mergeCell ref="E10:E11"/>
    <mergeCell ref="F10:F11"/>
    <mergeCell ref="F12:F13"/>
    <mergeCell ref="F18:F19"/>
    <mergeCell ref="F14:F15"/>
    <mergeCell ref="F16:F17"/>
    <mergeCell ref="I46:I47"/>
    <mergeCell ref="H12:H13"/>
    <mergeCell ref="I40:I41"/>
    <mergeCell ref="H34:H35"/>
    <mergeCell ref="H36:H37"/>
    <mergeCell ref="H46:H47"/>
    <mergeCell ref="I14:I15"/>
    <mergeCell ref="I18:I19"/>
    <mergeCell ref="I26:I27"/>
    <mergeCell ref="J26:J27"/>
    <mergeCell ref="J28:J29"/>
    <mergeCell ref="D56:D57"/>
    <mergeCell ref="C46:C47"/>
    <mergeCell ref="D46:D47"/>
    <mergeCell ref="B48:B49"/>
    <mergeCell ref="B50:B51"/>
    <mergeCell ref="B52:B53"/>
    <mergeCell ref="J10:J11"/>
    <mergeCell ref="K10:K11"/>
    <mergeCell ref="J56:J57"/>
    <mergeCell ref="J50:J51"/>
    <mergeCell ref="D52:D53"/>
    <mergeCell ref="E52:E53"/>
    <mergeCell ref="F52:F53"/>
    <mergeCell ref="G52:G53"/>
    <mergeCell ref="H52:H53"/>
    <mergeCell ref="I52:I53"/>
    <mergeCell ref="F54:F55"/>
    <mergeCell ref="H54:H55"/>
    <mergeCell ref="D54:D55"/>
    <mergeCell ref="E54:E55"/>
    <mergeCell ref="G54:G55"/>
    <mergeCell ref="D50:D51"/>
    <mergeCell ref="E50:E51"/>
    <mergeCell ref="D48:D49"/>
    <mergeCell ref="E48:E49"/>
    <mergeCell ref="F48:F49"/>
    <mergeCell ref="G48:G49"/>
    <mergeCell ref="H48:H49"/>
    <mergeCell ref="C54:C55"/>
    <mergeCell ref="F50:F51"/>
    <mergeCell ref="G50:G51"/>
    <mergeCell ref="H50:H51"/>
    <mergeCell ref="AK2:AK6"/>
    <mergeCell ref="AK32:AK33"/>
    <mergeCell ref="AK40:AK41"/>
    <mergeCell ref="AK48:AK49"/>
    <mergeCell ref="AK50:AK51"/>
    <mergeCell ref="AK52:AK53"/>
    <mergeCell ref="F46:F47"/>
    <mergeCell ref="G46:G47"/>
    <mergeCell ref="E46:E47"/>
    <mergeCell ref="K54:K55"/>
    <mergeCell ref="J54:J55"/>
    <mergeCell ref="I54:I55"/>
    <mergeCell ref="J46:J47"/>
    <mergeCell ref="K26:K27"/>
    <mergeCell ref="J34:J35"/>
    <mergeCell ref="J36:J37"/>
    <mergeCell ref="J60:J61"/>
    <mergeCell ref="D58:D59"/>
    <mergeCell ref="E58:E59"/>
    <mergeCell ref="T69:U69"/>
    <mergeCell ref="B62:B63"/>
    <mergeCell ref="C62:C63"/>
    <mergeCell ref="D62:D63"/>
    <mergeCell ref="E62:E63"/>
    <mergeCell ref="F62:F63"/>
    <mergeCell ref="G62:G63"/>
    <mergeCell ref="B69:P69"/>
    <mergeCell ref="H62:H63"/>
    <mergeCell ref="I62:I63"/>
    <mergeCell ref="B67:P67"/>
    <mergeCell ref="B68:P68"/>
    <mergeCell ref="B66:P66"/>
    <mergeCell ref="AK56:AK57"/>
    <mergeCell ref="AK58:AK59"/>
    <mergeCell ref="AK60:AK61"/>
    <mergeCell ref="B64:B65"/>
    <mergeCell ref="C64:C65"/>
    <mergeCell ref="D64:D65"/>
    <mergeCell ref="E64:E65"/>
    <mergeCell ref="H64:H65"/>
    <mergeCell ref="F64:F65"/>
    <mergeCell ref="G64:G65"/>
    <mergeCell ref="J64:J65"/>
    <mergeCell ref="AK64:AK65"/>
    <mergeCell ref="F58:F59"/>
    <mergeCell ref="G58:G59"/>
    <mergeCell ref="H58:H59"/>
    <mergeCell ref="I58:I59"/>
    <mergeCell ref="J58:J59"/>
    <mergeCell ref="D60:D61"/>
    <mergeCell ref="E60:E61"/>
    <mergeCell ref="F60:F61"/>
    <mergeCell ref="G60:G61"/>
    <mergeCell ref="H60:H61"/>
    <mergeCell ref="I60:I61"/>
    <mergeCell ref="J62:J63"/>
  </mergeCells>
  <phoneticPr fontId="2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FAC-CDB8-4885-99C6-32FFEC97E4F2}">
  <dimension ref="B2:C15"/>
  <sheetViews>
    <sheetView workbookViewId="0">
      <selection activeCell="B16" sqref="B16"/>
    </sheetView>
  </sheetViews>
  <sheetFormatPr defaultRowHeight="15" x14ac:dyDescent="0.25"/>
  <cols>
    <col min="2" max="2" width="37.5703125" customWidth="1"/>
    <col min="3" max="3" width="8.5703125" bestFit="1" customWidth="1"/>
  </cols>
  <sheetData>
    <row r="2" spans="2:3" x14ac:dyDescent="0.25">
      <c r="B2" s="346" t="s">
        <v>291</v>
      </c>
      <c r="C2" s="346"/>
    </row>
    <row r="3" spans="2:3" x14ac:dyDescent="0.25">
      <c r="B3" s="90" t="s">
        <v>293</v>
      </c>
      <c r="C3" s="90" t="s">
        <v>292</v>
      </c>
    </row>
    <row r="4" spans="2:3" x14ac:dyDescent="0.25">
      <c r="B4" s="135">
        <v>10333</v>
      </c>
      <c r="C4" s="91">
        <v>1</v>
      </c>
    </row>
    <row r="5" spans="2:3" x14ac:dyDescent="0.25">
      <c r="B5" s="135">
        <v>18371</v>
      </c>
      <c r="C5" s="91">
        <v>1</v>
      </c>
    </row>
    <row r="6" spans="2:3" x14ac:dyDescent="0.25">
      <c r="B6" s="136">
        <v>19279</v>
      </c>
      <c r="C6" s="137"/>
    </row>
    <row r="7" spans="2:3" x14ac:dyDescent="0.25">
      <c r="B7" s="136">
        <v>21323</v>
      </c>
      <c r="C7" s="137"/>
    </row>
    <row r="8" spans="2:3" x14ac:dyDescent="0.25">
      <c r="B8" s="135">
        <v>23733</v>
      </c>
      <c r="C8" s="91">
        <v>2</v>
      </c>
    </row>
    <row r="9" spans="2:3" x14ac:dyDescent="0.25">
      <c r="B9" s="135">
        <v>23877</v>
      </c>
      <c r="C9" s="91">
        <v>3</v>
      </c>
    </row>
    <row r="10" spans="2:3" x14ac:dyDescent="0.25">
      <c r="B10" s="135">
        <v>23972</v>
      </c>
      <c r="C10" s="91">
        <v>1</v>
      </c>
    </row>
    <row r="11" spans="2:3" x14ac:dyDescent="0.25">
      <c r="B11" s="135">
        <v>26454</v>
      </c>
      <c r="C11" s="91">
        <v>1</v>
      </c>
    </row>
    <row r="12" spans="2:3" x14ac:dyDescent="0.25">
      <c r="B12" s="90" t="s">
        <v>294</v>
      </c>
      <c r="C12" s="90">
        <f>SUM(C4:C11)</f>
        <v>9</v>
      </c>
    </row>
    <row r="15" spans="2:3" x14ac:dyDescent="0.25">
      <c r="B15" t="s">
        <v>327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52EF-4E99-4D5B-8E4F-6B96A9520CBB}">
  <dimension ref="B1:Q46"/>
  <sheetViews>
    <sheetView zoomScale="70" zoomScaleNormal="70" workbookViewId="0">
      <selection activeCell="B2" sqref="B2:P46"/>
    </sheetView>
  </sheetViews>
  <sheetFormatPr defaultRowHeight="15" x14ac:dyDescent="0.25"/>
  <cols>
    <col min="2" max="2" width="10.28515625" customWidth="1"/>
    <col min="3" max="4" width="17.7109375" customWidth="1"/>
    <col min="5" max="5" width="19.7109375" customWidth="1"/>
    <col min="6" max="15" width="15.7109375" customWidth="1"/>
    <col min="16" max="16" width="18.140625" bestFit="1" customWidth="1"/>
  </cols>
  <sheetData>
    <row r="1" spans="2:16" ht="15.75" thickBot="1" x14ac:dyDescent="0.3"/>
    <row r="2" spans="2:16" ht="23.25" thickBot="1" x14ac:dyDescent="0.3">
      <c r="B2" s="347" t="s">
        <v>349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9"/>
    </row>
    <row r="3" spans="2:16" ht="22.5" customHeight="1" x14ac:dyDescent="0.25">
      <c r="B3" s="376" t="s">
        <v>151</v>
      </c>
      <c r="C3" s="379" t="s">
        <v>159</v>
      </c>
      <c r="D3" s="380"/>
      <c r="E3" s="385" t="s">
        <v>33</v>
      </c>
      <c r="F3" s="365">
        <v>202</v>
      </c>
      <c r="G3" s="354"/>
      <c r="H3" s="173">
        <v>203</v>
      </c>
      <c r="I3" s="353">
        <v>606</v>
      </c>
      <c r="J3" s="361"/>
      <c r="K3" s="361"/>
      <c r="L3" s="361"/>
      <c r="M3" s="354"/>
      <c r="N3" s="353">
        <v>626</v>
      </c>
      <c r="O3" s="354"/>
      <c r="P3" s="350" t="s">
        <v>34</v>
      </c>
    </row>
    <row r="4" spans="2:16" ht="22.5" customHeight="1" x14ac:dyDescent="0.25">
      <c r="B4" s="377"/>
      <c r="C4" s="381"/>
      <c r="D4" s="382"/>
      <c r="E4" s="386"/>
      <c r="F4" s="362" t="s">
        <v>331</v>
      </c>
      <c r="G4" s="358" t="s">
        <v>35</v>
      </c>
      <c r="H4" s="358" t="s">
        <v>353</v>
      </c>
      <c r="I4" s="358" t="s">
        <v>36</v>
      </c>
      <c r="J4" s="358" t="s">
        <v>137</v>
      </c>
      <c r="K4" s="355" t="s">
        <v>407</v>
      </c>
      <c r="L4" s="355" t="s">
        <v>393</v>
      </c>
      <c r="M4" s="355" t="s">
        <v>408</v>
      </c>
      <c r="N4" s="355" t="s">
        <v>347</v>
      </c>
      <c r="O4" s="355" t="s">
        <v>348</v>
      </c>
      <c r="P4" s="351"/>
    </row>
    <row r="5" spans="2:16" ht="22.5" customHeight="1" x14ac:dyDescent="0.25">
      <c r="B5" s="377"/>
      <c r="C5" s="381"/>
      <c r="D5" s="382"/>
      <c r="E5" s="386"/>
      <c r="F5" s="363"/>
      <c r="G5" s="359"/>
      <c r="H5" s="359"/>
      <c r="I5" s="359"/>
      <c r="J5" s="359"/>
      <c r="K5" s="356"/>
      <c r="L5" s="356"/>
      <c r="M5" s="356"/>
      <c r="N5" s="356"/>
      <c r="O5" s="356"/>
      <c r="P5" s="351"/>
    </row>
    <row r="6" spans="2:16" ht="22.5" customHeight="1" x14ac:dyDescent="0.25">
      <c r="B6" s="377"/>
      <c r="C6" s="381"/>
      <c r="D6" s="382"/>
      <c r="E6" s="386"/>
      <c r="F6" s="363"/>
      <c r="G6" s="359"/>
      <c r="H6" s="359"/>
      <c r="I6" s="359"/>
      <c r="J6" s="359"/>
      <c r="K6" s="356"/>
      <c r="L6" s="356"/>
      <c r="M6" s="356"/>
      <c r="N6" s="356"/>
      <c r="O6" s="356"/>
      <c r="P6" s="351"/>
    </row>
    <row r="7" spans="2:16" ht="22.5" customHeight="1" x14ac:dyDescent="0.25">
      <c r="B7" s="377"/>
      <c r="C7" s="381"/>
      <c r="D7" s="382"/>
      <c r="E7" s="386"/>
      <c r="F7" s="363"/>
      <c r="G7" s="359"/>
      <c r="H7" s="359"/>
      <c r="I7" s="359"/>
      <c r="J7" s="359"/>
      <c r="K7" s="356"/>
      <c r="L7" s="356"/>
      <c r="M7" s="356"/>
      <c r="N7" s="356"/>
      <c r="O7" s="356"/>
      <c r="P7" s="351"/>
    </row>
    <row r="8" spans="2:16" ht="22.5" customHeight="1" x14ac:dyDescent="0.25">
      <c r="B8" s="377"/>
      <c r="C8" s="381"/>
      <c r="D8" s="382"/>
      <c r="E8" s="386"/>
      <c r="F8" s="363"/>
      <c r="G8" s="359"/>
      <c r="H8" s="359"/>
      <c r="I8" s="359"/>
      <c r="J8" s="359"/>
      <c r="K8" s="356"/>
      <c r="L8" s="356"/>
      <c r="M8" s="356"/>
      <c r="N8" s="356"/>
      <c r="O8" s="356"/>
      <c r="P8" s="351"/>
    </row>
    <row r="9" spans="2:16" ht="22.5" customHeight="1" x14ac:dyDescent="0.25">
      <c r="B9" s="377"/>
      <c r="C9" s="381"/>
      <c r="D9" s="382"/>
      <c r="E9" s="386"/>
      <c r="F9" s="363"/>
      <c r="G9" s="359"/>
      <c r="H9" s="359"/>
      <c r="I9" s="359"/>
      <c r="J9" s="359"/>
      <c r="K9" s="356"/>
      <c r="L9" s="356"/>
      <c r="M9" s="356"/>
      <c r="N9" s="356"/>
      <c r="O9" s="356"/>
      <c r="P9" s="351"/>
    </row>
    <row r="10" spans="2:16" ht="22.5" customHeight="1" x14ac:dyDescent="0.25">
      <c r="B10" s="377"/>
      <c r="C10" s="381"/>
      <c r="D10" s="382"/>
      <c r="E10" s="386"/>
      <c r="F10" s="363"/>
      <c r="G10" s="359"/>
      <c r="H10" s="359"/>
      <c r="I10" s="359"/>
      <c r="J10" s="359"/>
      <c r="K10" s="356"/>
      <c r="L10" s="356"/>
      <c r="M10" s="356"/>
      <c r="N10" s="356"/>
      <c r="O10" s="356"/>
      <c r="P10" s="351"/>
    </row>
    <row r="11" spans="2:16" ht="80.099999999999994" customHeight="1" x14ac:dyDescent="0.25">
      <c r="B11" s="377"/>
      <c r="C11" s="383"/>
      <c r="D11" s="384"/>
      <c r="E11" s="386"/>
      <c r="F11" s="364"/>
      <c r="G11" s="360"/>
      <c r="H11" s="360"/>
      <c r="I11" s="360"/>
      <c r="J11" s="360"/>
      <c r="K11" s="357"/>
      <c r="L11" s="357"/>
      <c r="M11" s="357"/>
      <c r="N11" s="357"/>
      <c r="O11" s="357"/>
      <c r="P11" s="351"/>
    </row>
    <row r="12" spans="2:16" ht="23.25" thickBot="1" x14ac:dyDescent="0.3">
      <c r="B12" s="378"/>
      <c r="C12" s="158" t="s">
        <v>37</v>
      </c>
      <c r="D12" s="158" t="s">
        <v>38</v>
      </c>
      <c r="E12" s="387"/>
      <c r="F12" s="165" t="s">
        <v>12</v>
      </c>
      <c r="G12" s="165" t="s">
        <v>11</v>
      </c>
      <c r="H12" s="165" t="s">
        <v>17</v>
      </c>
      <c r="I12" s="166" t="s">
        <v>11</v>
      </c>
      <c r="J12" s="166" t="s">
        <v>11</v>
      </c>
      <c r="K12" s="167" t="s">
        <v>39</v>
      </c>
      <c r="L12" s="167" t="s">
        <v>39</v>
      </c>
      <c r="M12" s="167" t="s">
        <v>39</v>
      </c>
      <c r="N12" s="167" t="s">
        <v>39</v>
      </c>
      <c r="O12" s="167" t="s">
        <v>39</v>
      </c>
      <c r="P12" s="352"/>
    </row>
    <row r="13" spans="2:16" ht="18.75" x14ac:dyDescent="0.25">
      <c r="B13" s="8"/>
      <c r="C13" s="161"/>
      <c r="D13" s="154"/>
      <c r="E13" s="163"/>
      <c r="F13" s="168"/>
      <c r="G13" s="169"/>
      <c r="H13" s="169"/>
      <c r="I13" s="170"/>
      <c r="J13" s="170"/>
      <c r="K13" s="169"/>
      <c r="L13" s="169"/>
      <c r="M13" s="169"/>
      <c r="N13" s="174"/>
      <c r="O13" s="174"/>
      <c r="P13" s="171"/>
    </row>
    <row r="14" spans="2:16" ht="18.75" x14ac:dyDescent="0.25">
      <c r="B14" s="6"/>
      <c r="C14" s="374" t="s">
        <v>24</v>
      </c>
      <c r="D14" s="375"/>
      <c r="E14" s="164"/>
      <c r="F14" s="172"/>
      <c r="G14" s="157"/>
      <c r="H14" s="157" t="str">
        <f>IF(K14&lt;&gt;0,K14*2,"")</f>
        <v/>
      </c>
      <c r="I14" s="156"/>
      <c r="J14" s="156"/>
      <c r="K14" s="157"/>
      <c r="L14" s="157"/>
      <c r="M14" s="157"/>
      <c r="N14" s="175"/>
      <c r="O14" s="175"/>
      <c r="P14" s="155"/>
    </row>
    <row r="15" spans="2:16" ht="18.75" x14ac:dyDescent="0.25">
      <c r="B15" s="6"/>
      <c r="C15" s="162"/>
      <c r="D15" s="162"/>
      <c r="E15" s="164"/>
      <c r="F15" s="172"/>
      <c r="G15" s="157"/>
      <c r="H15" s="157" t="str">
        <f t="shared" ref="H15:H44" si="0">IF(K15&lt;&gt;0,K15*2,"")</f>
        <v/>
      </c>
      <c r="I15" s="156"/>
      <c r="J15" s="156"/>
      <c r="K15" s="157"/>
      <c r="L15" s="157"/>
      <c r="M15" s="157"/>
      <c r="N15" s="175"/>
      <c r="O15" s="175"/>
      <c r="P15" s="155"/>
    </row>
    <row r="16" spans="2:16" ht="18.75" x14ac:dyDescent="0.25">
      <c r="B16" s="6" t="s">
        <v>329</v>
      </c>
      <c r="C16" s="372">
        <v>3052</v>
      </c>
      <c r="D16" s="373"/>
      <c r="E16" s="164" t="s">
        <v>330</v>
      </c>
      <c r="F16" s="172">
        <f>ROUND(117.7277/9,0)</f>
        <v>13</v>
      </c>
      <c r="G16" s="157"/>
      <c r="H16" s="157" t="str">
        <f t="shared" si="0"/>
        <v/>
      </c>
      <c r="I16" s="156"/>
      <c r="J16" s="156"/>
      <c r="K16" s="157"/>
      <c r="L16" s="157"/>
      <c r="M16" s="157"/>
      <c r="N16" s="175"/>
      <c r="O16" s="175"/>
      <c r="P16" s="155"/>
    </row>
    <row r="17" spans="2:16" ht="18.75" x14ac:dyDescent="0.25">
      <c r="B17" s="6" t="s">
        <v>401</v>
      </c>
      <c r="C17" s="372">
        <v>5543</v>
      </c>
      <c r="D17" s="373"/>
      <c r="E17" s="164" t="s">
        <v>330</v>
      </c>
      <c r="F17" s="172">
        <f>ROUND(211.1652/9,0)</f>
        <v>23</v>
      </c>
      <c r="G17" s="157"/>
      <c r="H17" s="157"/>
      <c r="I17" s="156"/>
      <c r="J17" s="156"/>
      <c r="K17" s="157"/>
      <c r="L17" s="157"/>
      <c r="M17" s="157"/>
      <c r="N17" s="175"/>
      <c r="O17" s="175"/>
      <c r="P17" s="155"/>
    </row>
    <row r="18" spans="2:16" ht="18.75" x14ac:dyDescent="0.25">
      <c r="B18" s="6" t="s">
        <v>402</v>
      </c>
      <c r="C18" s="372">
        <v>6238</v>
      </c>
      <c r="D18" s="373"/>
      <c r="E18" s="164" t="s">
        <v>330</v>
      </c>
      <c r="F18" s="172">
        <f>ROUND(101.3434/9,0)</f>
        <v>11</v>
      </c>
      <c r="G18" s="157"/>
      <c r="H18" s="157"/>
      <c r="I18" s="156"/>
      <c r="J18" s="156"/>
      <c r="K18" s="157"/>
      <c r="L18" s="157"/>
      <c r="M18" s="157"/>
      <c r="N18" s="175"/>
      <c r="O18" s="175"/>
      <c r="P18" s="155"/>
    </row>
    <row r="19" spans="2:16" ht="18.75" x14ac:dyDescent="0.25">
      <c r="B19" s="6" t="s">
        <v>403</v>
      </c>
      <c r="C19" s="372">
        <v>10116</v>
      </c>
      <c r="D19" s="373"/>
      <c r="E19" s="164" t="s">
        <v>330</v>
      </c>
      <c r="F19" s="172">
        <f>ROUND(113.3503/9,0)</f>
        <v>13</v>
      </c>
      <c r="G19" s="157"/>
      <c r="H19" s="157"/>
      <c r="I19" s="156"/>
      <c r="J19" s="156"/>
      <c r="K19" s="157"/>
      <c r="L19" s="157"/>
      <c r="M19" s="157"/>
      <c r="N19" s="175"/>
      <c r="O19" s="175"/>
      <c r="P19" s="155"/>
    </row>
    <row r="20" spans="2:16" ht="18.75" x14ac:dyDescent="0.25">
      <c r="B20" s="6" t="s">
        <v>404</v>
      </c>
      <c r="C20" s="372">
        <v>17148</v>
      </c>
      <c r="D20" s="373"/>
      <c r="E20" s="164" t="s">
        <v>330</v>
      </c>
      <c r="F20" s="172">
        <f>ROUND(94.9211/9,0)</f>
        <v>11</v>
      </c>
      <c r="G20" s="157"/>
      <c r="H20" s="157"/>
      <c r="I20" s="156"/>
      <c r="J20" s="156"/>
      <c r="K20" s="157"/>
      <c r="L20" s="157"/>
      <c r="M20" s="157"/>
      <c r="N20" s="175"/>
      <c r="O20" s="175"/>
      <c r="P20" s="155"/>
    </row>
    <row r="21" spans="2:16" ht="18.75" x14ac:dyDescent="0.25">
      <c r="B21" s="6" t="s">
        <v>405</v>
      </c>
      <c r="C21" s="372">
        <v>17915</v>
      </c>
      <c r="D21" s="373"/>
      <c r="E21" s="164" t="s">
        <v>330</v>
      </c>
      <c r="F21" s="172">
        <f>ROUND(108.4919/9,0)</f>
        <v>12</v>
      </c>
      <c r="G21" s="157"/>
      <c r="H21" s="157"/>
      <c r="I21" s="156"/>
      <c r="J21" s="156"/>
      <c r="K21" s="157"/>
      <c r="L21" s="157"/>
      <c r="M21" s="157"/>
      <c r="N21" s="175"/>
      <c r="O21" s="175"/>
      <c r="P21" s="155"/>
    </row>
    <row r="22" spans="2:16" ht="18.75" x14ac:dyDescent="0.25">
      <c r="B22" s="6" t="s">
        <v>406</v>
      </c>
      <c r="C22" s="372">
        <v>19932</v>
      </c>
      <c r="D22" s="373"/>
      <c r="E22" s="164" t="s">
        <v>330</v>
      </c>
      <c r="F22" s="172">
        <f>ROUND(105.6982/9,0)</f>
        <v>12</v>
      </c>
      <c r="G22" s="157"/>
      <c r="H22" s="157"/>
      <c r="I22" s="156"/>
      <c r="J22" s="156"/>
      <c r="K22" s="157"/>
      <c r="L22" s="157"/>
      <c r="M22" s="157"/>
      <c r="N22" s="175"/>
      <c r="O22" s="175"/>
      <c r="P22" s="155"/>
    </row>
    <row r="23" spans="2:16" ht="18.75" x14ac:dyDescent="0.25">
      <c r="B23" s="6"/>
      <c r="C23" s="162"/>
      <c r="D23" s="162"/>
      <c r="E23" s="164"/>
      <c r="F23" s="172"/>
      <c r="G23" s="157"/>
      <c r="H23" s="157" t="str">
        <f t="shared" si="0"/>
        <v/>
      </c>
      <c r="I23" s="156"/>
      <c r="J23" s="156"/>
      <c r="K23" s="157"/>
      <c r="L23" s="157"/>
      <c r="M23" s="157"/>
      <c r="N23" s="175"/>
      <c r="O23" s="175"/>
      <c r="P23" s="155"/>
    </row>
    <row r="24" spans="2:16" ht="18.75" x14ac:dyDescent="0.25">
      <c r="B24" s="6" t="s">
        <v>160</v>
      </c>
      <c r="C24" s="159">
        <v>3096.45</v>
      </c>
      <c r="D24" s="159">
        <v>3654.81</v>
      </c>
      <c r="E24" s="164" t="s">
        <v>41</v>
      </c>
      <c r="F24" s="172"/>
      <c r="G24" s="157">
        <f>(ROUND(526/12.5,0))*12.5</f>
        <v>525</v>
      </c>
      <c r="H24" s="157">
        <f t="shared" si="0"/>
        <v>4</v>
      </c>
      <c r="I24" s="156">
        <v>475</v>
      </c>
      <c r="J24" s="156"/>
      <c r="K24" s="157">
        <v>2</v>
      </c>
      <c r="L24" s="157"/>
      <c r="M24" s="157"/>
      <c r="N24" s="175"/>
      <c r="O24" s="175">
        <f>2+ROUNDUP(I24/100,0)</f>
        <v>7</v>
      </c>
      <c r="P24" s="155"/>
    </row>
    <row r="25" spans="2:16" ht="18.75" x14ac:dyDescent="0.25">
      <c r="B25" s="6"/>
      <c r="C25" s="159"/>
      <c r="D25" s="159"/>
      <c r="E25" s="164"/>
      <c r="F25" s="172"/>
      <c r="G25" s="157"/>
      <c r="H25" s="157"/>
      <c r="I25" s="156"/>
      <c r="J25" s="156"/>
      <c r="K25" s="157"/>
      <c r="L25" s="157"/>
      <c r="M25" s="157"/>
      <c r="N25" s="175"/>
      <c r="O25" s="175"/>
      <c r="P25" s="155"/>
    </row>
    <row r="26" spans="2:16" ht="18.75" x14ac:dyDescent="0.25">
      <c r="B26" s="6" t="s">
        <v>162</v>
      </c>
      <c r="C26" s="160">
        <v>3905.95</v>
      </c>
      <c r="D26" s="160">
        <v>4119.95</v>
      </c>
      <c r="E26" s="164" t="s">
        <v>40</v>
      </c>
      <c r="F26" s="172"/>
      <c r="G26" s="157">
        <f>ROUND(103/12.5,0)*12.5</f>
        <v>100</v>
      </c>
      <c r="H26" s="157">
        <f t="shared" ref="H26" si="1">IF(K26&lt;&gt;0,K26*2,"")</f>
        <v>2</v>
      </c>
      <c r="I26" s="156">
        <v>137.5</v>
      </c>
      <c r="J26" s="156">
        <v>25</v>
      </c>
      <c r="K26" s="157">
        <v>1</v>
      </c>
      <c r="L26" s="157"/>
      <c r="M26" s="157">
        <v>1</v>
      </c>
      <c r="N26" s="175"/>
      <c r="O26" s="175">
        <f t="shared" ref="O26" si="2">1+ROUNDUP(I26/100,0)</f>
        <v>3</v>
      </c>
      <c r="P26" s="155"/>
    </row>
    <row r="27" spans="2:16" ht="18.75" x14ac:dyDescent="0.25">
      <c r="B27" s="6" t="s">
        <v>161</v>
      </c>
      <c r="C27" s="160">
        <v>3980.95</v>
      </c>
      <c r="D27" s="160">
        <v>4119.95</v>
      </c>
      <c r="E27" s="164" t="s">
        <v>41</v>
      </c>
      <c r="F27" s="172"/>
      <c r="G27" s="157">
        <f>ROUND(100/12.5,0)*12.5</f>
        <v>100</v>
      </c>
      <c r="H27" s="157">
        <f t="shared" si="0"/>
        <v>2</v>
      </c>
      <c r="I27" s="156">
        <v>62.5</v>
      </c>
      <c r="J27" s="156">
        <v>25</v>
      </c>
      <c r="K27" s="157">
        <v>1</v>
      </c>
      <c r="L27" s="157"/>
      <c r="M27" s="157">
        <v>1</v>
      </c>
      <c r="N27" s="175"/>
      <c r="O27" s="175">
        <f>1+ROUNDUP(I27/100,0)</f>
        <v>2</v>
      </c>
      <c r="P27" s="155"/>
    </row>
    <row r="28" spans="2:16" ht="18.75" x14ac:dyDescent="0.25">
      <c r="B28" s="369" t="s">
        <v>42</v>
      </c>
      <c r="C28" s="370"/>
      <c r="D28" s="370"/>
      <c r="E28" s="371"/>
      <c r="F28" s="172"/>
      <c r="G28" s="157"/>
      <c r="H28" s="157" t="str">
        <f t="shared" si="0"/>
        <v/>
      </c>
      <c r="I28" s="156"/>
      <c r="J28" s="156"/>
      <c r="K28" s="157"/>
      <c r="L28" s="157"/>
      <c r="M28" s="157"/>
      <c r="N28" s="175">
        <f>ROUNDUP((C29-D27)/100,0)+ROUNDUP((C30-D26)/100,0)</f>
        <v>2</v>
      </c>
      <c r="O28" s="175"/>
      <c r="P28" s="155"/>
    </row>
    <row r="29" spans="2:16" ht="18.75" x14ac:dyDescent="0.25">
      <c r="B29" s="6" t="s">
        <v>163</v>
      </c>
      <c r="C29" s="160">
        <v>4176.2</v>
      </c>
      <c r="D29" s="160">
        <v>4390.2</v>
      </c>
      <c r="E29" s="164" t="s">
        <v>41</v>
      </c>
      <c r="F29" s="172"/>
      <c r="G29" s="157">
        <f>ROUND(127/12.5,0)*12.5</f>
        <v>125</v>
      </c>
      <c r="H29" s="157">
        <f t="shared" si="0"/>
        <v>2</v>
      </c>
      <c r="I29" s="156">
        <v>137.5</v>
      </c>
      <c r="J29" s="156">
        <v>25</v>
      </c>
      <c r="K29" s="157">
        <v>1</v>
      </c>
      <c r="L29" s="157"/>
      <c r="M29" s="157">
        <v>1</v>
      </c>
      <c r="N29" s="175"/>
      <c r="O29" s="175">
        <f t="shared" ref="O29:O42" si="3">1+ROUNDUP(I29/100,0)</f>
        <v>3</v>
      </c>
      <c r="P29" s="155"/>
    </row>
    <row r="30" spans="2:16" ht="18.75" x14ac:dyDescent="0.25">
      <c r="B30" s="6" t="s">
        <v>164</v>
      </c>
      <c r="C30" s="160">
        <v>4176.2</v>
      </c>
      <c r="D30" s="160">
        <v>4315.2</v>
      </c>
      <c r="E30" s="164" t="s">
        <v>40</v>
      </c>
      <c r="F30" s="172"/>
      <c r="G30" s="157">
        <f>ROUND(104/12.5,0)*12.5</f>
        <v>100</v>
      </c>
      <c r="H30" s="157">
        <f t="shared" si="0"/>
        <v>2</v>
      </c>
      <c r="I30" s="156">
        <v>62.5</v>
      </c>
      <c r="J30" s="156">
        <v>25</v>
      </c>
      <c r="K30" s="157">
        <v>1</v>
      </c>
      <c r="L30" s="157"/>
      <c r="M30" s="157">
        <v>1</v>
      </c>
      <c r="N30" s="175"/>
      <c r="O30" s="175">
        <f t="shared" si="3"/>
        <v>2</v>
      </c>
      <c r="P30" s="155"/>
    </row>
    <row r="31" spans="2:16" ht="18.75" x14ac:dyDescent="0.25">
      <c r="B31" s="6"/>
      <c r="C31" s="160"/>
      <c r="D31" s="160"/>
      <c r="E31" s="164"/>
      <c r="F31" s="172"/>
      <c r="G31" s="157"/>
      <c r="H31" s="157"/>
      <c r="I31" s="156"/>
      <c r="J31" s="156"/>
      <c r="K31" s="157"/>
      <c r="L31" s="157"/>
      <c r="M31" s="157"/>
      <c r="N31" s="175"/>
      <c r="O31" s="175"/>
      <c r="P31" s="155"/>
    </row>
    <row r="32" spans="2:16" ht="18.75" x14ac:dyDescent="0.25">
      <c r="B32" s="6" t="s">
        <v>166</v>
      </c>
      <c r="C32" s="160">
        <v>11999.67</v>
      </c>
      <c r="D32" s="160">
        <v>12216.18</v>
      </c>
      <c r="E32" s="164" t="s">
        <v>40</v>
      </c>
      <c r="F32" s="172"/>
      <c r="G32" s="157">
        <f>ROUND(127/12.5,0)*12.5</f>
        <v>125</v>
      </c>
      <c r="H32" s="157">
        <f t="shared" ref="H32" si="4">IF(K32&lt;&gt;0,K32*2,"")</f>
        <v>2</v>
      </c>
      <c r="I32" s="156">
        <v>137.5</v>
      </c>
      <c r="J32" s="156">
        <v>25</v>
      </c>
      <c r="K32" s="157">
        <v>1</v>
      </c>
      <c r="L32" s="157"/>
      <c r="M32" s="157">
        <v>1</v>
      </c>
      <c r="N32" s="175"/>
      <c r="O32" s="175">
        <f t="shared" ref="O32" si="5">1+ROUNDUP(I32/100,0)</f>
        <v>3</v>
      </c>
      <c r="P32" s="155"/>
    </row>
    <row r="33" spans="2:17" ht="18.75" x14ac:dyDescent="0.25">
      <c r="B33" s="6" t="s">
        <v>165</v>
      </c>
      <c r="C33" s="160">
        <v>12080.05</v>
      </c>
      <c r="D33" s="160">
        <v>12216.71</v>
      </c>
      <c r="E33" s="164" t="s">
        <v>41</v>
      </c>
      <c r="F33" s="172"/>
      <c r="G33" s="157">
        <f>ROUND(123/12.5,0)*12.5</f>
        <v>125</v>
      </c>
      <c r="H33" s="157">
        <f t="shared" si="0"/>
        <v>2</v>
      </c>
      <c r="I33" s="156">
        <v>62.5</v>
      </c>
      <c r="J33" s="156">
        <v>25</v>
      </c>
      <c r="K33" s="157">
        <v>1</v>
      </c>
      <c r="L33" s="157"/>
      <c r="M33" s="157">
        <v>1</v>
      </c>
      <c r="N33" s="175"/>
      <c r="O33" s="175">
        <f t="shared" si="3"/>
        <v>2</v>
      </c>
      <c r="P33" s="155"/>
    </row>
    <row r="34" spans="2:17" ht="18.75" x14ac:dyDescent="0.25">
      <c r="B34" s="369" t="s">
        <v>43</v>
      </c>
      <c r="C34" s="370"/>
      <c r="D34" s="370"/>
      <c r="E34" s="371"/>
      <c r="F34" s="172"/>
      <c r="G34" s="157"/>
      <c r="H34" s="157" t="str">
        <f t="shared" si="0"/>
        <v/>
      </c>
      <c r="I34" s="156"/>
      <c r="J34" s="156"/>
      <c r="K34" s="157"/>
      <c r="L34" s="157"/>
      <c r="M34" s="157"/>
      <c r="N34" s="175">
        <f>ROUNDUP((C35-D33)/100,0)+ROUNDUP((C36-D32)/100,0)</f>
        <v>2</v>
      </c>
      <c r="O34" s="175"/>
      <c r="P34" s="155"/>
    </row>
    <row r="35" spans="2:17" ht="18.75" x14ac:dyDescent="0.25">
      <c r="B35" s="6" t="s">
        <v>168</v>
      </c>
      <c r="C35" s="160">
        <v>12247.43</v>
      </c>
      <c r="D35" s="160">
        <v>12406.08</v>
      </c>
      <c r="E35" s="164" t="s">
        <v>41</v>
      </c>
      <c r="F35" s="172"/>
      <c r="G35" s="157">
        <f>ROUND(102/12.5,0)*12.5</f>
        <v>100</v>
      </c>
      <c r="H35" s="157" t="str">
        <f t="shared" si="0"/>
        <v/>
      </c>
      <c r="I35" s="156">
        <v>137.5</v>
      </c>
      <c r="J35" s="156">
        <v>25</v>
      </c>
      <c r="K35" s="157"/>
      <c r="L35" s="157">
        <v>1</v>
      </c>
      <c r="M35" s="157">
        <v>1</v>
      </c>
      <c r="N35" s="175"/>
      <c r="O35" s="175">
        <f t="shared" si="3"/>
        <v>3</v>
      </c>
      <c r="P35" s="155"/>
    </row>
    <row r="36" spans="2:17" ht="18.75" x14ac:dyDescent="0.25">
      <c r="B36" s="6" t="s">
        <v>167</v>
      </c>
      <c r="C36" s="160">
        <v>12247.96</v>
      </c>
      <c r="D36" s="160">
        <v>12381.31</v>
      </c>
      <c r="E36" s="164" t="s">
        <v>40</v>
      </c>
      <c r="F36" s="172"/>
      <c r="G36" s="157">
        <f>ROUND(120/12.5,0)*12.5</f>
        <v>125</v>
      </c>
      <c r="H36" s="157" t="str">
        <f t="shared" si="0"/>
        <v/>
      </c>
      <c r="I36" s="156">
        <v>125</v>
      </c>
      <c r="J36" s="156">
        <v>25</v>
      </c>
      <c r="K36" s="157"/>
      <c r="L36" s="157">
        <v>1</v>
      </c>
      <c r="M36" s="157">
        <v>1</v>
      </c>
      <c r="N36" s="175"/>
      <c r="O36" s="175">
        <f t="shared" si="3"/>
        <v>3</v>
      </c>
      <c r="P36" s="155"/>
    </row>
    <row r="37" spans="2:17" ht="18.75" x14ac:dyDescent="0.25">
      <c r="B37" s="6"/>
      <c r="C37" s="160"/>
      <c r="D37" s="160"/>
      <c r="E37" s="164"/>
      <c r="F37" s="172"/>
      <c r="G37" s="157"/>
      <c r="H37" s="157"/>
      <c r="I37" s="156"/>
      <c r="J37" s="156"/>
      <c r="K37" s="157"/>
      <c r="L37" s="157"/>
      <c r="M37" s="157"/>
      <c r="N37" s="175"/>
      <c r="O37" s="175"/>
      <c r="P37" s="155"/>
    </row>
    <row r="38" spans="2:17" ht="18.75" x14ac:dyDescent="0.25">
      <c r="B38" s="6" t="s">
        <v>170</v>
      </c>
      <c r="C38" s="160">
        <v>20760.38</v>
      </c>
      <c r="D38" s="160">
        <v>20936.66</v>
      </c>
      <c r="E38" s="164" t="s">
        <v>40</v>
      </c>
      <c r="F38" s="172"/>
      <c r="G38" s="157">
        <f>ROUND(101/12.5,0)*12.5</f>
        <v>100</v>
      </c>
      <c r="H38" s="157">
        <f t="shared" ref="H38" si="6">IF(K38&lt;&gt;0,K38*2,"")</f>
        <v>2</v>
      </c>
      <c r="I38" s="156">
        <v>100</v>
      </c>
      <c r="J38" s="156">
        <v>25</v>
      </c>
      <c r="K38" s="157">
        <v>1</v>
      </c>
      <c r="L38" s="157"/>
      <c r="M38" s="157">
        <v>1</v>
      </c>
      <c r="N38" s="175"/>
      <c r="O38" s="175">
        <f t="shared" ref="O38" si="7">1+ROUNDUP(I38/100,0)</f>
        <v>2</v>
      </c>
      <c r="P38" s="155"/>
    </row>
    <row r="39" spans="2:17" ht="18.75" x14ac:dyDescent="0.25">
      <c r="B39" s="6" t="s">
        <v>169</v>
      </c>
      <c r="C39" s="160">
        <v>20764.43</v>
      </c>
      <c r="D39" s="160">
        <v>20928.48</v>
      </c>
      <c r="E39" s="164" t="s">
        <v>41</v>
      </c>
      <c r="F39" s="172"/>
      <c r="G39" s="157">
        <f>ROUND(140/12.5,0)*12.5</f>
        <v>137.5</v>
      </c>
      <c r="H39" s="157">
        <f t="shared" si="0"/>
        <v>2</v>
      </c>
      <c r="I39" s="156">
        <v>87.5</v>
      </c>
      <c r="J39" s="156">
        <v>25</v>
      </c>
      <c r="K39" s="157">
        <v>1</v>
      </c>
      <c r="L39" s="157"/>
      <c r="M39" s="157">
        <v>1</v>
      </c>
      <c r="N39" s="175"/>
      <c r="O39" s="175">
        <f t="shared" si="3"/>
        <v>2</v>
      </c>
      <c r="P39" s="155"/>
    </row>
    <row r="40" spans="2:17" ht="18.75" x14ac:dyDescent="0.25">
      <c r="B40" s="369" t="s">
        <v>42</v>
      </c>
      <c r="C40" s="370"/>
      <c r="D40" s="370"/>
      <c r="E40" s="371"/>
      <c r="F40" s="172"/>
      <c r="G40" s="157"/>
      <c r="H40" s="157" t="str">
        <f t="shared" si="0"/>
        <v/>
      </c>
      <c r="I40" s="156"/>
      <c r="J40" s="156"/>
      <c r="K40" s="157"/>
      <c r="L40" s="157"/>
      <c r="M40" s="157"/>
      <c r="N40" s="175">
        <f>ROUNDUP((C41-D39)/100,0)+ROUNDUP((C42-D38)/100,0)</f>
        <v>2</v>
      </c>
      <c r="O40" s="175"/>
      <c r="P40" s="155"/>
    </row>
    <row r="41" spans="2:17" ht="18.75" x14ac:dyDescent="0.25">
      <c r="B41" s="6" t="s">
        <v>172</v>
      </c>
      <c r="C41" s="160">
        <v>21003.68</v>
      </c>
      <c r="D41" s="160">
        <v>21111.98</v>
      </c>
      <c r="E41" s="164" t="s">
        <v>41</v>
      </c>
      <c r="F41" s="172"/>
      <c r="G41" s="157">
        <f>ROUND(66/12.5,0)*12.5</f>
        <v>62.5</v>
      </c>
      <c r="H41" s="157" t="str">
        <f t="shared" si="0"/>
        <v/>
      </c>
      <c r="I41" s="156">
        <v>87.5</v>
      </c>
      <c r="J41" s="156">
        <v>25</v>
      </c>
      <c r="K41" s="157"/>
      <c r="L41" s="157">
        <v>1</v>
      </c>
      <c r="M41" s="157">
        <v>1</v>
      </c>
      <c r="N41" s="175"/>
      <c r="O41" s="175">
        <f t="shared" si="3"/>
        <v>2</v>
      </c>
      <c r="P41" s="155"/>
      <c r="Q41" s="143"/>
    </row>
    <row r="42" spans="2:17" ht="18.75" x14ac:dyDescent="0.25">
      <c r="B42" s="6" t="s">
        <v>171</v>
      </c>
      <c r="C42" s="159">
        <v>21011.48</v>
      </c>
      <c r="D42" s="160">
        <v>21125.040000000001</v>
      </c>
      <c r="E42" s="164" t="s">
        <v>40</v>
      </c>
      <c r="F42" s="172"/>
      <c r="G42" s="157">
        <f>ROUND(92/12.5,0)*12.5</f>
        <v>87.5</v>
      </c>
      <c r="H42" s="157">
        <f t="shared" si="0"/>
        <v>2</v>
      </c>
      <c r="I42" s="156">
        <v>37.5</v>
      </c>
      <c r="J42" s="156">
        <v>25</v>
      </c>
      <c r="K42" s="157">
        <v>1</v>
      </c>
      <c r="L42" s="157"/>
      <c r="M42" s="157">
        <v>1</v>
      </c>
      <c r="N42" s="175"/>
      <c r="O42" s="175">
        <f t="shared" si="3"/>
        <v>2</v>
      </c>
      <c r="P42" s="155"/>
    </row>
    <row r="43" spans="2:17" ht="18.75" x14ac:dyDescent="0.25">
      <c r="B43" s="6"/>
      <c r="C43" s="159"/>
      <c r="D43" s="160"/>
      <c r="E43" s="164"/>
      <c r="F43" s="172"/>
      <c r="G43" s="157"/>
      <c r="H43" s="157"/>
      <c r="I43" s="156"/>
      <c r="J43" s="156"/>
      <c r="K43" s="157"/>
      <c r="L43" s="157"/>
      <c r="M43" s="157"/>
      <c r="N43" s="175"/>
      <c r="O43" s="175"/>
      <c r="P43" s="155"/>
    </row>
    <row r="44" spans="2:17" ht="18.75" x14ac:dyDescent="0.25">
      <c r="B44" s="6" t="s">
        <v>173</v>
      </c>
      <c r="C44" s="159">
        <v>26647.26</v>
      </c>
      <c r="D44" s="160">
        <v>26825.06</v>
      </c>
      <c r="E44" s="164" t="s">
        <v>40</v>
      </c>
      <c r="F44" s="172"/>
      <c r="G44" s="157">
        <f>ROUND(139/12.5,0)*12.5</f>
        <v>137.5</v>
      </c>
      <c r="H44" s="157">
        <f t="shared" si="0"/>
        <v>2</v>
      </c>
      <c r="I44" s="156">
        <v>125</v>
      </c>
      <c r="J44" s="156"/>
      <c r="K44" s="157">
        <v>1</v>
      </c>
      <c r="L44" s="157">
        <v>1</v>
      </c>
      <c r="M44" s="157"/>
      <c r="N44" s="175"/>
      <c r="O44" s="175">
        <f>2+ROUNDUP(I44/100,0)</f>
        <v>4</v>
      </c>
      <c r="P44" s="155"/>
    </row>
    <row r="45" spans="2:17" ht="19.5" thickBot="1" x14ac:dyDescent="0.3">
      <c r="B45" s="77"/>
      <c r="C45" s="79"/>
      <c r="D45" s="79"/>
      <c r="E45" s="144"/>
      <c r="F45" s="147"/>
      <c r="G45" s="148"/>
      <c r="H45" s="148"/>
      <c r="I45" s="149"/>
      <c r="J45" s="149"/>
      <c r="K45" s="148"/>
      <c r="L45" s="148"/>
      <c r="M45" s="148"/>
      <c r="N45" s="176"/>
      <c r="O45" s="176"/>
      <c r="P45" s="150"/>
    </row>
    <row r="46" spans="2:17" ht="23.25" thickBot="1" x14ac:dyDescent="0.3">
      <c r="B46" s="366" t="s">
        <v>23</v>
      </c>
      <c r="C46" s="367"/>
      <c r="D46" s="367"/>
      <c r="E46" s="368"/>
      <c r="F46" s="145">
        <f t="shared" ref="F46:M46" si="8">SUM(F13:F45)</f>
        <v>95</v>
      </c>
      <c r="G46" s="145">
        <f t="shared" si="8"/>
        <v>1950</v>
      </c>
      <c r="H46" s="145">
        <f t="shared" si="8"/>
        <v>24</v>
      </c>
      <c r="I46" s="177">
        <f t="shared" si="8"/>
        <v>1775</v>
      </c>
      <c r="J46" s="177">
        <f t="shared" si="8"/>
        <v>300</v>
      </c>
      <c r="K46" s="145">
        <f t="shared" si="8"/>
        <v>12</v>
      </c>
      <c r="L46" s="145">
        <f t="shared" si="8"/>
        <v>4</v>
      </c>
      <c r="M46" s="145">
        <f t="shared" si="8"/>
        <v>12</v>
      </c>
      <c r="N46" s="145">
        <f t="shared" ref="N46:O46" si="9">SUM(N13:N45)</f>
        <v>6</v>
      </c>
      <c r="O46" s="145">
        <f t="shared" si="9"/>
        <v>40</v>
      </c>
      <c r="P46" s="146" t="s">
        <v>68</v>
      </c>
    </row>
  </sheetData>
  <mergeCells count="30">
    <mergeCell ref="C14:D14"/>
    <mergeCell ref="G4:G11"/>
    <mergeCell ref="I4:I11"/>
    <mergeCell ref="K4:K11"/>
    <mergeCell ref="B3:B12"/>
    <mergeCell ref="C3:D11"/>
    <mergeCell ref="E3:E12"/>
    <mergeCell ref="B46:E46"/>
    <mergeCell ref="B34:E34"/>
    <mergeCell ref="B40:E40"/>
    <mergeCell ref="C16:D16"/>
    <mergeCell ref="B28:E28"/>
    <mergeCell ref="C17:D17"/>
    <mergeCell ref="C18:D18"/>
    <mergeCell ref="C19:D19"/>
    <mergeCell ref="C20:D20"/>
    <mergeCell ref="C21:D21"/>
    <mergeCell ref="C22:D22"/>
    <mergeCell ref="B2:P2"/>
    <mergeCell ref="P3:P12"/>
    <mergeCell ref="N3:O3"/>
    <mergeCell ref="N4:N11"/>
    <mergeCell ref="O4:O11"/>
    <mergeCell ref="M4:M11"/>
    <mergeCell ref="H4:H11"/>
    <mergeCell ref="I3:M3"/>
    <mergeCell ref="J4:J11"/>
    <mergeCell ref="L4:L11"/>
    <mergeCell ref="F4:F11"/>
    <mergeCell ref="F3:G3"/>
  </mergeCells>
  <phoneticPr fontId="2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0024-9F73-43E0-8FF8-7C477A6DAEA4}">
  <dimension ref="B2:M10"/>
  <sheetViews>
    <sheetView workbookViewId="0">
      <selection activeCell="P17" sqref="P17"/>
    </sheetView>
  </sheetViews>
  <sheetFormatPr defaultRowHeight="15" x14ac:dyDescent="0.25"/>
  <cols>
    <col min="2" max="2" width="25.28515625" customWidth="1"/>
    <col min="3" max="3" width="8.7109375" bestFit="1" customWidth="1"/>
    <col min="4" max="4" width="6.7109375" bestFit="1" customWidth="1"/>
    <col min="5" max="5" width="22.28515625" bestFit="1" customWidth="1"/>
    <col min="6" max="6" width="6.7109375" bestFit="1" customWidth="1"/>
    <col min="7" max="7" width="26.85546875" bestFit="1" customWidth="1"/>
    <col min="8" max="8" width="16" bestFit="1" customWidth="1"/>
    <col min="9" max="9" width="11.28515625" bestFit="1" customWidth="1"/>
    <col min="10" max="10" width="6.5703125" bestFit="1" customWidth="1"/>
    <col min="11" max="11" width="11.28515625" bestFit="1" customWidth="1"/>
    <col min="12" max="12" width="11.5703125" bestFit="1" customWidth="1"/>
    <col min="13" max="13" width="16.5703125" bestFit="1" customWidth="1"/>
  </cols>
  <sheetData>
    <row r="2" spans="2:13" x14ac:dyDescent="0.25">
      <c r="B2" s="90" t="s">
        <v>338</v>
      </c>
      <c r="C2" s="90" t="s">
        <v>337</v>
      </c>
      <c r="D2" s="90" t="s">
        <v>332</v>
      </c>
      <c r="E2" s="90" t="s">
        <v>336</v>
      </c>
      <c r="F2" s="90" t="s">
        <v>346</v>
      </c>
      <c r="G2" s="90" t="s">
        <v>345</v>
      </c>
      <c r="H2" s="90" t="s">
        <v>333</v>
      </c>
      <c r="I2" s="90" t="s">
        <v>334</v>
      </c>
      <c r="J2" s="90" t="s">
        <v>335</v>
      </c>
      <c r="K2" s="90" t="s">
        <v>334</v>
      </c>
      <c r="L2" s="90" t="s">
        <v>344</v>
      </c>
      <c r="M2" s="90" t="s">
        <v>343</v>
      </c>
    </row>
    <row r="3" spans="2:13" x14ac:dyDescent="0.25">
      <c r="B3" s="90" t="s">
        <v>341</v>
      </c>
      <c r="C3" s="90">
        <v>2</v>
      </c>
      <c r="D3" s="90">
        <v>78</v>
      </c>
      <c r="E3" s="91">
        <f>42/12</f>
        <v>3.5</v>
      </c>
      <c r="F3" s="91">
        <v>5</v>
      </c>
      <c r="G3" s="91">
        <f>4*0.04+1*0.08</f>
        <v>0.24</v>
      </c>
      <c r="H3" s="91">
        <v>4</v>
      </c>
      <c r="I3" s="91">
        <v>1</v>
      </c>
      <c r="J3" s="91">
        <v>0</v>
      </c>
      <c r="K3" s="91">
        <v>0</v>
      </c>
      <c r="L3" s="91">
        <f>ROUND(E3+G3+H3+I3+J3/12+K3,0)</f>
        <v>9</v>
      </c>
      <c r="M3" s="91">
        <f>L3*C3</f>
        <v>18</v>
      </c>
    </row>
    <row r="4" spans="2:13" x14ac:dyDescent="0.25">
      <c r="B4" s="90" t="s">
        <v>341</v>
      </c>
      <c r="C4" s="90">
        <v>2</v>
      </c>
      <c r="D4" s="90">
        <v>232</v>
      </c>
      <c r="E4" s="91">
        <v>3.5</v>
      </c>
      <c r="F4" s="91">
        <v>5</v>
      </c>
      <c r="G4" s="91">
        <f>4*0.04+1*0.08</f>
        <v>0.24</v>
      </c>
      <c r="H4" s="91">
        <v>4</v>
      </c>
      <c r="I4" s="91">
        <v>1</v>
      </c>
      <c r="J4" s="91">
        <v>0</v>
      </c>
      <c r="K4" s="91">
        <v>0</v>
      </c>
      <c r="L4" s="91">
        <f t="shared" ref="L4:L6" si="0">ROUND(E4+G4+H4+I4+J4/12+K4,0)</f>
        <v>9</v>
      </c>
      <c r="M4" s="91">
        <f t="shared" ref="M4:M6" si="1">L4*C4</f>
        <v>18</v>
      </c>
    </row>
    <row r="5" spans="2:13" x14ac:dyDescent="0.25">
      <c r="B5" s="90" t="s">
        <v>339</v>
      </c>
      <c r="C5" s="90">
        <v>2</v>
      </c>
      <c r="D5" s="90">
        <v>397</v>
      </c>
      <c r="E5" s="91">
        <v>3.5</v>
      </c>
      <c r="F5" s="91">
        <v>3</v>
      </c>
      <c r="G5" s="91">
        <f>2*0.04+1*0.08</f>
        <v>0.16</v>
      </c>
      <c r="H5" s="91">
        <v>4</v>
      </c>
      <c r="I5" s="91">
        <v>1</v>
      </c>
      <c r="J5" s="91">
        <v>10</v>
      </c>
      <c r="K5" s="91">
        <v>3</v>
      </c>
      <c r="L5" s="91">
        <f t="shared" si="0"/>
        <v>12</v>
      </c>
      <c r="M5" s="153">
        <f t="shared" si="1"/>
        <v>24</v>
      </c>
    </row>
    <row r="6" spans="2:13" x14ac:dyDescent="0.25">
      <c r="B6" s="90" t="s">
        <v>340</v>
      </c>
      <c r="C6" s="90">
        <v>2</v>
      </c>
      <c r="D6" s="90">
        <v>397</v>
      </c>
      <c r="E6" s="91">
        <v>3.5</v>
      </c>
      <c r="F6" s="91">
        <v>3</v>
      </c>
      <c r="G6" s="91">
        <f>2*0.04+1*0.08</f>
        <v>0.16</v>
      </c>
      <c r="H6" s="91">
        <v>5</v>
      </c>
      <c r="I6" s="91">
        <v>3</v>
      </c>
      <c r="J6" s="91">
        <v>0</v>
      </c>
      <c r="K6" s="91">
        <v>0</v>
      </c>
      <c r="L6" s="91">
        <f t="shared" si="0"/>
        <v>12</v>
      </c>
      <c r="M6" s="91">
        <f t="shared" si="1"/>
        <v>24</v>
      </c>
    </row>
    <row r="7" spans="2:13" x14ac:dyDescent="0.25">
      <c r="M7" s="152">
        <f>SUM(M3:M6)</f>
        <v>84</v>
      </c>
    </row>
    <row r="10" spans="2:13" x14ac:dyDescent="0.25">
      <c r="B10" t="s">
        <v>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9C3DD-A27A-4484-A875-6AE53D0106BB}">
  <dimension ref="B1:Y129"/>
  <sheetViews>
    <sheetView tabSelected="1" topLeftCell="B1" zoomScale="85" zoomScaleNormal="85" workbookViewId="0">
      <pane ySplit="7" topLeftCell="A56" activePane="bottomLeft" state="frozen"/>
      <selection pane="bottomLeft" activeCell="B2" sqref="B2:Y71"/>
    </sheetView>
  </sheetViews>
  <sheetFormatPr defaultRowHeight="18.75" x14ac:dyDescent="0.25"/>
  <cols>
    <col min="1" max="1" width="9.140625" style="87"/>
    <col min="2" max="2" width="13.140625" style="1" customWidth="1"/>
    <col min="3" max="3" width="19" style="1" bestFit="1" customWidth="1"/>
    <col min="4" max="4" width="11" style="1" bestFit="1" customWidth="1"/>
    <col min="5" max="5" width="10.5703125" style="1" bestFit="1" customWidth="1"/>
    <col min="6" max="6" width="8.42578125" style="1" bestFit="1" customWidth="1"/>
    <col min="7" max="7" width="13.5703125" style="1" hidden="1" customWidth="1"/>
    <col min="8" max="8" width="17.7109375" style="87" bestFit="1" customWidth="1"/>
    <col min="9" max="9" width="14" style="87" bestFit="1" customWidth="1"/>
    <col min="10" max="10" width="8" style="87" bestFit="1" customWidth="1"/>
    <col min="11" max="11" width="15.85546875" style="87" bestFit="1" customWidth="1"/>
    <col min="12" max="12" width="18.140625" style="87" bestFit="1" customWidth="1"/>
    <col min="13" max="14" width="18.140625" style="87" customWidth="1"/>
    <col min="15" max="15" width="13.140625" style="87" customWidth="1"/>
    <col min="16" max="16" width="14.5703125" style="87" bestFit="1" customWidth="1"/>
    <col min="17" max="17" width="11" style="87" bestFit="1" customWidth="1"/>
    <col min="18" max="18" width="10.5703125" style="87" bestFit="1" customWidth="1"/>
    <col min="19" max="19" width="8.42578125" style="87" bestFit="1" customWidth="1"/>
    <col min="20" max="20" width="10.85546875" style="87" hidden="1" customWidth="1"/>
    <col min="21" max="21" width="17.7109375" style="87" bestFit="1" customWidth="1"/>
    <col min="22" max="22" width="14" style="87" bestFit="1" customWidth="1"/>
    <col min="23" max="23" width="8" style="87" bestFit="1" customWidth="1"/>
    <col min="24" max="24" width="15.85546875" style="87" bestFit="1" customWidth="1"/>
    <col min="25" max="25" width="18.140625" style="87" customWidth="1"/>
    <col min="26" max="16384" width="9.140625" style="87"/>
  </cols>
  <sheetData>
    <row r="1" spans="2:25" ht="15.75" thickBot="1" x14ac:dyDescent="0.3">
      <c r="B1" s="87"/>
      <c r="C1" s="87"/>
      <c r="D1" s="87"/>
      <c r="E1" s="87"/>
      <c r="F1" s="87"/>
      <c r="G1" s="87"/>
    </row>
    <row r="2" spans="2:25" ht="23.25" thickBot="1" x14ac:dyDescent="0.3">
      <c r="B2" s="292" t="s">
        <v>322</v>
      </c>
      <c r="C2" s="293"/>
      <c r="D2" s="293"/>
      <c r="E2" s="293"/>
      <c r="F2" s="293"/>
      <c r="G2" s="293"/>
      <c r="H2" s="293"/>
      <c r="I2" s="293"/>
      <c r="J2" s="293"/>
      <c r="K2" s="293"/>
      <c r="L2" s="294"/>
      <c r="M2" s="480"/>
      <c r="N2" s="131"/>
      <c r="O2" s="292" t="s">
        <v>323</v>
      </c>
      <c r="P2" s="293"/>
      <c r="Q2" s="293"/>
      <c r="R2" s="293"/>
      <c r="S2" s="293"/>
      <c r="T2" s="293"/>
      <c r="U2" s="293"/>
      <c r="V2" s="293"/>
      <c r="W2" s="293"/>
      <c r="X2" s="293"/>
      <c r="Y2" s="294"/>
    </row>
    <row r="3" spans="2:25" ht="19.5" customHeight="1" x14ac:dyDescent="0.25">
      <c r="B3" s="397" t="s">
        <v>151</v>
      </c>
      <c r="C3" s="297" t="s">
        <v>148</v>
      </c>
      <c r="D3" s="297" t="s">
        <v>149</v>
      </c>
      <c r="E3" s="297"/>
      <c r="F3" s="297" t="s">
        <v>152</v>
      </c>
      <c r="G3" s="300" t="s">
        <v>321</v>
      </c>
      <c r="H3" s="396" t="s">
        <v>153</v>
      </c>
      <c r="I3" s="116">
        <v>202</v>
      </c>
      <c r="J3" s="259">
        <v>441</v>
      </c>
      <c r="K3" s="259"/>
      <c r="L3" s="307" t="s">
        <v>34</v>
      </c>
      <c r="M3" s="481"/>
      <c r="N3" s="132"/>
      <c r="O3" s="397" t="s">
        <v>151</v>
      </c>
      <c r="P3" s="297" t="s">
        <v>148</v>
      </c>
      <c r="Q3" s="297" t="s">
        <v>149</v>
      </c>
      <c r="R3" s="297"/>
      <c r="S3" s="297" t="s">
        <v>152</v>
      </c>
      <c r="T3" s="300" t="s">
        <v>321</v>
      </c>
      <c r="U3" s="396" t="s">
        <v>153</v>
      </c>
      <c r="V3" s="116">
        <v>202</v>
      </c>
      <c r="W3" s="259">
        <v>441</v>
      </c>
      <c r="X3" s="259"/>
      <c r="Y3" s="307" t="s">
        <v>34</v>
      </c>
    </row>
    <row r="4" spans="2:25" ht="177" customHeight="1" x14ac:dyDescent="0.25">
      <c r="B4" s="398"/>
      <c r="C4" s="298"/>
      <c r="D4" s="298"/>
      <c r="E4" s="298"/>
      <c r="F4" s="298"/>
      <c r="G4" s="301"/>
      <c r="H4" s="308"/>
      <c r="I4" s="395" t="s">
        <v>309</v>
      </c>
      <c r="J4" s="263" t="s">
        <v>16</v>
      </c>
      <c r="K4" s="265" t="s">
        <v>350</v>
      </c>
      <c r="L4" s="308"/>
      <c r="M4" s="481"/>
      <c r="N4" s="132"/>
      <c r="O4" s="398"/>
      <c r="P4" s="298"/>
      <c r="Q4" s="298"/>
      <c r="R4" s="298"/>
      <c r="S4" s="298"/>
      <c r="T4" s="301"/>
      <c r="U4" s="308"/>
      <c r="V4" s="395" t="s">
        <v>309</v>
      </c>
      <c r="W4" s="263" t="s">
        <v>16</v>
      </c>
      <c r="X4" s="265" t="s">
        <v>350</v>
      </c>
      <c r="Y4" s="308"/>
    </row>
    <row r="5" spans="2:25" ht="22.5" customHeight="1" x14ac:dyDescent="0.25">
      <c r="B5" s="398"/>
      <c r="C5" s="298"/>
      <c r="D5" s="298"/>
      <c r="E5" s="298"/>
      <c r="F5" s="298"/>
      <c r="G5" s="301"/>
      <c r="H5" s="308"/>
      <c r="I5" s="395"/>
      <c r="J5" s="263"/>
      <c r="K5" s="265"/>
      <c r="L5" s="308"/>
      <c r="M5" s="481"/>
      <c r="N5" s="132"/>
      <c r="O5" s="398"/>
      <c r="P5" s="298"/>
      <c r="Q5" s="298"/>
      <c r="R5" s="298"/>
      <c r="S5" s="298"/>
      <c r="T5" s="301"/>
      <c r="U5" s="308"/>
      <c r="V5" s="395"/>
      <c r="W5" s="263"/>
      <c r="X5" s="265"/>
      <c r="Y5" s="308"/>
    </row>
    <row r="6" spans="2:25" ht="22.5" customHeight="1" x14ac:dyDescent="0.25">
      <c r="B6" s="398"/>
      <c r="C6" s="298"/>
      <c r="D6" s="298"/>
      <c r="E6" s="298"/>
      <c r="F6" s="298"/>
      <c r="G6" s="301"/>
      <c r="H6" s="308"/>
      <c r="I6" s="395"/>
      <c r="J6" s="263"/>
      <c r="K6" s="265"/>
      <c r="L6" s="308"/>
      <c r="M6" s="481"/>
      <c r="N6" s="132"/>
      <c r="O6" s="398"/>
      <c r="P6" s="298"/>
      <c r="Q6" s="298"/>
      <c r="R6" s="298"/>
      <c r="S6" s="298"/>
      <c r="T6" s="301"/>
      <c r="U6" s="308"/>
      <c r="V6" s="395"/>
      <c r="W6" s="263"/>
      <c r="X6" s="265"/>
      <c r="Y6" s="308"/>
    </row>
    <row r="7" spans="2:25" ht="23.25" thickBot="1" x14ac:dyDescent="0.3">
      <c r="B7" s="399"/>
      <c r="C7" s="299"/>
      <c r="D7" s="12" t="s">
        <v>37</v>
      </c>
      <c r="E7" s="12" t="s">
        <v>38</v>
      </c>
      <c r="F7" s="299"/>
      <c r="G7" s="336"/>
      <c r="H7" s="86" t="s">
        <v>12</v>
      </c>
      <c r="I7" s="56" t="s">
        <v>12</v>
      </c>
      <c r="J7" s="264"/>
      <c r="K7" s="53" t="s">
        <v>17</v>
      </c>
      <c r="L7" s="309"/>
      <c r="M7" s="481"/>
      <c r="N7" s="132"/>
      <c r="O7" s="400"/>
      <c r="P7" s="403"/>
      <c r="Q7" s="242" t="s">
        <v>37</v>
      </c>
      <c r="R7" s="242" t="s">
        <v>38</v>
      </c>
      <c r="S7" s="403"/>
      <c r="T7" s="404"/>
      <c r="U7" s="241" t="s">
        <v>12</v>
      </c>
      <c r="V7" s="183" t="s">
        <v>12</v>
      </c>
      <c r="W7" s="402"/>
      <c r="X7" s="184" t="s">
        <v>17</v>
      </c>
      <c r="Y7" s="401"/>
    </row>
    <row r="8" spans="2:25" s="121" customFormat="1" ht="15.95" customHeight="1" x14ac:dyDescent="0.25">
      <c r="B8" s="123"/>
      <c r="C8" s="124"/>
      <c r="D8" s="388"/>
      <c r="E8" s="388"/>
      <c r="F8" s="124"/>
      <c r="G8" s="124"/>
      <c r="H8" s="127"/>
      <c r="I8" s="129"/>
      <c r="J8" s="125"/>
      <c r="K8" s="125"/>
      <c r="L8" s="127"/>
      <c r="M8" s="482"/>
      <c r="N8" s="1"/>
      <c r="O8" s="130" t="s">
        <v>217</v>
      </c>
      <c r="P8" s="125"/>
      <c r="Q8" s="394">
        <v>18356</v>
      </c>
      <c r="R8" s="394"/>
      <c r="S8" s="125" t="s">
        <v>40</v>
      </c>
      <c r="T8" s="125">
        <v>169</v>
      </c>
      <c r="U8" s="127">
        <f t="shared" ref="U8:U13" si="0">ROUND(T8/9,0)</f>
        <v>19</v>
      </c>
      <c r="V8" s="130">
        <f>U8</f>
        <v>19</v>
      </c>
      <c r="W8" s="126">
        <v>1.25</v>
      </c>
      <c r="X8" s="125">
        <f>IF(ROUND((U8*W8/12/3),0)&gt;0,ROUND((U8*W8/12/3),0),1)</f>
        <v>1</v>
      </c>
      <c r="Y8" s="127"/>
    </row>
    <row r="9" spans="2:25" s="121" customFormat="1" ht="15.95" customHeight="1" x14ac:dyDescent="0.25">
      <c r="B9" s="6" t="s">
        <v>277</v>
      </c>
      <c r="C9" s="2" t="s">
        <v>154</v>
      </c>
      <c r="D9" s="392">
        <v>557</v>
      </c>
      <c r="E9" s="392"/>
      <c r="F9" s="2" t="s">
        <v>40</v>
      </c>
      <c r="G9" s="2">
        <v>503</v>
      </c>
      <c r="H9" s="5">
        <f>ROUND(G9/9,0)</f>
        <v>56</v>
      </c>
      <c r="I9" s="81">
        <f t="shared" ref="I9:I67" si="1">H9</f>
        <v>56</v>
      </c>
      <c r="J9" s="4">
        <v>1.25</v>
      </c>
      <c r="K9" s="2">
        <f>IF(ROUND(H9*J9/12/3,0)&gt;0,ROUND(H9*J9/12/3,0),1)</f>
        <v>2</v>
      </c>
      <c r="L9" s="5"/>
      <c r="M9" s="482"/>
      <c r="N9" s="1"/>
      <c r="O9" s="6" t="s">
        <v>218</v>
      </c>
      <c r="P9" s="2"/>
      <c r="Q9" s="392">
        <v>18649</v>
      </c>
      <c r="R9" s="392"/>
      <c r="S9" s="2" t="s">
        <v>41</v>
      </c>
      <c r="T9" s="2">
        <v>105.2</v>
      </c>
      <c r="U9" s="5">
        <f t="shared" si="0"/>
        <v>12</v>
      </c>
      <c r="V9" s="6">
        <f t="shared" ref="V9:V67" si="2">U9</f>
        <v>12</v>
      </c>
      <c r="W9" s="4">
        <v>1.25</v>
      </c>
      <c r="X9" s="2">
        <f>IF(ROUND((U9*W9/12/3),0)&gt;0,ROUND((U9*W9/12/3),0),1)</f>
        <v>1</v>
      </c>
      <c r="Y9" s="5"/>
    </row>
    <row r="10" spans="2:25" s="121" customFormat="1" ht="15.95" customHeight="1" x14ac:dyDescent="0.25">
      <c r="B10" s="6" t="s">
        <v>278</v>
      </c>
      <c r="C10" s="2" t="s">
        <v>155</v>
      </c>
      <c r="D10" s="392">
        <v>1238</v>
      </c>
      <c r="E10" s="392"/>
      <c r="F10" s="2" t="s">
        <v>40</v>
      </c>
      <c r="G10" s="2">
        <v>3727.6</v>
      </c>
      <c r="H10" s="5">
        <f>ROUND(G10/9,0)</f>
        <v>414</v>
      </c>
      <c r="I10" s="81">
        <f t="shared" si="1"/>
        <v>414</v>
      </c>
      <c r="J10" s="4">
        <v>1.25</v>
      </c>
      <c r="K10" s="2">
        <f>IF(ROUND(H10*J10/12/3,0)&gt;0,ROUND(H10*J10/12/3,0),1)</f>
        <v>14</v>
      </c>
      <c r="L10" s="5"/>
      <c r="M10" s="482"/>
      <c r="N10" s="1"/>
      <c r="O10" s="6" t="s">
        <v>219</v>
      </c>
      <c r="P10" s="2"/>
      <c r="Q10" s="392">
        <v>18745</v>
      </c>
      <c r="R10" s="392"/>
      <c r="S10" s="2" t="s">
        <v>40</v>
      </c>
      <c r="T10" s="2">
        <v>162</v>
      </c>
      <c r="U10" s="5">
        <f t="shared" si="0"/>
        <v>18</v>
      </c>
      <c r="V10" s="6">
        <f t="shared" si="2"/>
        <v>18</v>
      </c>
      <c r="W10" s="4">
        <v>1.25</v>
      </c>
      <c r="X10" s="2">
        <f>IF(ROUND((U10*W10/12/3),0)&gt;0,ROUND((U10*W10/12/3),0),1)</f>
        <v>1</v>
      </c>
      <c r="Y10" s="5"/>
    </row>
    <row r="11" spans="2:25" s="121" customFormat="1" ht="15.95" customHeight="1" x14ac:dyDescent="0.25">
      <c r="B11" s="6" t="s">
        <v>279</v>
      </c>
      <c r="C11" s="2" t="s">
        <v>156</v>
      </c>
      <c r="D11" s="392">
        <v>1475</v>
      </c>
      <c r="E11" s="392"/>
      <c r="F11" s="2" t="s">
        <v>40</v>
      </c>
      <c r="G11" s="2">
        <v>349.85</v>
      </c>
      <c r="H11" s="5">
        <f t="shared" ref="H11:H67" si="3">ROUND(G11/9,0)</f>
        <v>39</v>
      </c>
      <c r="I11" s="81">
        <f t="shared" si="1"/>
        <v>39</v>
      </c>
      <c r="J11" s="4">
        <v>1.25</v>
      </c>
      <c r="K11" s="2">
        <f>IF(ROUND(H11*J11/12/3,0)&gt;0,ROUND(H11*J11/12/3,0),1)</f>
        <v>1</v>
      </c>
      <c r="L11" s="5"/>
      <c r="M11" s="482"/>
      <c r="N11" s="1"/>
      <c r="O11" s="6" t="s">
        <v>220</v>
      </c>
      <c r="P11" s="2"/>
      <c r="Q11" s="392">
        <v>19200</v>
      </c>
      <c r="R11" s="392"/>
      <c r="S11" s="2" t="s">
        <v>41</v>
      </c>
      <c r="T11" s="2">
        <v>451.3</v>
      </c>
      <c r="U11" s="5">
        <f t="shared" si="0"/>
        <v>50</v>
      </c>
      <c r="V11" s="6">
        <f t="shared" si="2"/>
        <v>50</v>
      </c>
      <c r="W11" s="4">
        <v>1.25</v>
      </c>
      <c r="X11" s="2">
        <f>IF(ROUND((U11*W11/12/3),0)&gt;0,ROUND((U11*W11/12/3),0),1)</f>
        <v>2</v>
      </c>
      <c r="Y11" s="5"/>
    </row>
    <row r="12" spans="2:25" s="121" customFormat="1" ht="15.95" customHeight="1" x14ac:dyDescent="0.25">
      <c r="B12" s="6" t="s">
        <v>280</v>
      </c>
      <c r="C12" s="2" t="s">
        <v>157</v>
      </c>
      <c r="D12" s="392">
        <v>1526</v>
      </c>
      <c r="E12" s="392"/>
      <c r="F12" s="2" t="s">
        <v>40</v>
      </c>
      <c r="G12" s="2">
        <v>1367.261</v>
      </c>
      <c r="H12" s="5">
        <f t="shared" si="3"/>
        <v>152</v>
      </c>
      <c r="I12" s="81">
        <f t="shared" si="1"/>
        <v>152</v>
      </c>
      <c r="J12" s="4">
        <v>1.25</v>
      </c>
      <c r="K12" s="2">
        <f>IF(ROUND(H12*J12/12/3,0)&gt;0,ROUND(H12*J12/12/3,0),1)</f>
        <v>5</v>
      </c>
      <c r="L12" s="5"/>
      <c r="M12" s="482"/>
      <c r="N12" s="1"/>
      <c r="O12" s="6" t="s">
        <v>221</v>
      </c>
      <c r="P12" s="2"/>
      <c r="Q12" s="122">
        <v>19482</v>
      </c>
      <c r="R12" s="122">
        <v>19615</v>
      </c>
      <c r="S12" s="2" t="s">
        <v>40</v>
      </c>
      <c r="T12" s="2">
        <v>372.7</v>
      </c>
      <c r="U12" s="5">
        <f t="shared" si="0"/>
        <v>41</v>
      </c>
      <c r="V12" s="6">
        <f t="shared" si="2"/>
        <v>41</v>
      </c>
      <c r="W12" s="4">
        <v>1.25</v>
      </c>
      <c r="X12" s="2">
        <f>IF(ROUND((U12*W12/12/3),0)&gt;0,ROUND((U12*W12/12/3),0),1)</f>
        <v>1</v>
      </c>
      <c r="Y12" s="5"/>
    </row>
    <row r="13" spans="2:25" s="121" customFormat="1" ht="15.95" customHeight="1" x14ac:dyDescent="0.25">
      <c r="B13" s="6" t="s">
        <v>281</v>
      </c>
      <c r="C13" s="2" t="s">
        <v>123</v>
      </c>
      <c r="D13" s="392">
        <v>4841</v>
      </c>
      <c r="E13" s="392"/>
      <c r="F13" s="2" t="s">
        <v>41</v>
      </c>
      <c r="G13" s="2">
        <v>1113.0999999999999</v>
      </c>
      <c r="H13" s="5">
        <f t="shared" si="3"/>
        <v>124</v>
      </c>
      <c r="I13" s="81">
        <f t="shared" si="1"/>
        <v>124</v>
      </c>
      <c r="J13" s="4">
        <v>1.25</v>
      </c>
      <c r="K13" s="2">
        <f>IF(ROUND(H13*J13/12/3,0)&gt;0,ROUND(H13*J13/12/3,0),1)</f>
        <v>4</v>
      </c>
      <c r="L13" s="5"/>
      <c r="M13" s="482"/>
      <c r="N13" s="1"/>
      <c r="O13" s="6" t="s">
        <v>222</v>
      </c>
      <c r="P13" s="2"/>
      <c r="Q13" s="392">
        <v>19687</v>
      </c>
      <c r="R13" s="392"/>
      <c r="S13" s="2" t="s">
        <v>41</v>
      </c>
      <c r="T13" s="2">
        <v>105.1</v>
      </c>
      <c r="U13" s="5">
        <f t="shared" si="0"/>
        <v>12</v>
      </c>
      <c r="V13" s="6">
        <f t="shared" si="2"/>
        <v>12</v>
      </c>
      <c r="W13" s="4">
        <v>1.25</v>
      </c>
      <c r="X13" s="2">
        <f>IF(ROUND((U13*W13/12/3),0)&gt;0,ROUND((U13*W13/12/3),0),1)</f>
        <v>1</v>
      </c>
      <c r="Y13" s="5"/>
    </row>
    <row r="14" spans="2:25" s="121" customFormat="1" ht="15.95" customHeight="1" x14ac:dyDescent="0.25">
      <c r="B14" s="6" t="s">
        <v>282</v>
      </c>
      <c r="C14" s="2" t="s">
        <v>123</v>
      </c>
      <c r="D14" s="392">
        <v>4851</v>
      </c>
      <c r="E14" s="392"/>
      <c r="F14" s="2" t="s">
        <v>40</v>
      </c>
      <c r="G14" s="2">
        <v>811</v>
      </c>
      <c r="H14" s="5">
        <f t="shared" si="3"/>
        <v>90</v>
      </c>
      <c r="I14" s="81">
        <f t="shared" si="1"/>
        <v>90</v>
      </c>
      <c r="J14" s="4">
        <v>1.25</v>
      </c>
      <c r="K14" s="2">
        <f>IF(ROUND(H14*J14/12/3,0)&gt;0,ROUND(H14*J14/12/3,0),1)</f>
        <v>3</v>
      </c>
      <c r="L14" s="5"/>
      <c r="M14" s="482"/>
      <c r="N14" s="1"/>
      <c r="O14" s="6" t="s">
        <v>223</v>
      </c>
      <c r="P14" s="2"/>
      <c r="Q14" s="122">
        <v>19727</v>
      </c>
      <c r="R14" s="122">
        <v>19868</v>
      </c>
      <c r="S14" s="2" t="s">
        <v>41</v>
      </c>
      <c r="T14" s="2">
        <v>569.29999999999995</v>
      </c>
      <c r="U14" s="5">
        <f t="shared" ref="U14:U67" si="4">ROUND(T14/9,0)</f>
        <v>63</v>
      </c>
      <c r="V14" s="6">
        <f t="shared" si="2"/>
        <v>63</v>
      </c>
      <c r="W14" s="4">
        <v>1.25</v>
      </c>
      <c r="X14" s="2">
        <f>IF(ROUND((U14*W14/12/3),0)&gt;0,ROUND((U14*W14/12/3),0),1)</f>
        <v>2</v>
      </c>
      <c r="Y14" s="5"/>
    </row>
    <row r="15" spans="2:25" s="121" customFormat="1" ht="15.95" customHeight="1" x14ac:dyDescent="0.25">
      <c r="B15" s="6" t="s">
        <v>283</v>
      </c>
      <c r="C15" s="2" t="s">
        <v>124</v>
      </c>
      <c r="D15" s="392">
        <v>12400</v>
      </c>
      <c r="E15" s="392"/>
      <c r="F15" s="2" t="s">
        <v>40</v>
      </c>
      <c r="G15" s="2">
        <v>868</v>
      </c>
      <c r="H15" s="5">
        <f t="shared" si="3"/>
        <v>96</v>
      </c>
      <c r="I15" s="81">
        <f t="shared" si="1"/>
        <v>96</v>
      </c>
      <c r="J15" s="4">
        <v>1.25</v>
      </c>
      <c r="K15" s="2">
        <f>IF(ROUND(H15*J15/12/3,0)&gt;0,ROUND(H15*J15/12/3,0),1)</f>
        <v>3</v>
      </c>
      <c r="L15" s="5"/>
      <c r="M15" s="482"/>
      <c r="N15" s="1"/>
      <c r="O15" s="6" t="s">
        <v>224</v>
      </c>
      <c r="P15" s="2"/>
      <c r="Q15" s="392">
        <v>19841</v>
      </c>
      <c r="R15" s="392"/>
      <c r="S15" s="2" t="s">
        <v>40</v>
      </c>
      <c r="T15" s="2">
        <v>522.6</v>
      </c>
      <c r="U15" s="5">
        <f t="shared" si="4"/>
        <v>58</v>
      </c>
      <c r="V15" s="6">
        <f t="shared" si="2"/>
        <v>58</v>
      </c>
      <c r="W15" s="4">
        <v>1.25</v>
      </c>
      <c r="X15" s="2">
        <f>IF(ROUND((U15*W15/12/3),0)&gt;0,ROUND((U15*W15/12/3),0),1)</f>
        <v>2</v>
      </c>
      <c r="Y15" s="5"/>
    </row>
    <row r="16" spans="2:25" s="121" customFormat="1" ht="15.95" customHeight="1" x14ac:dyDescent="0.25">
      <c r="B16" s="6" t="s">
        <v>284</v>
      </c>
      <c r="C16" s="2" t="s">
        <v>125</v>
      </c>
      <c r="D16" s="392">
        <v>13937</v>
      </c>
      <c r="E16" s="392"/>
      <c r="F16" s="2" t="s">
        <v>41</v>
      </c>
      <c r="G16" s="2">
        <v>818.3</v>
      </c>
      <c r="H16" s="5">
        <f t="shared" si="3"/>
        <v>91</v>
      </c>
      <c r="I16" s="81">
        <f t="shared" si="1"/>
        <v>91</v>
      </c>
      <c r="J16" s="4">
        <v>1.25</v>
      </c>
      <c r="K16" s="2">
        <f>IF(ROUND(H16*J16/12/3,0)&gt;0,ROUND(H16*J16/12/3,0),1)</f>
        <v>3</v>
      </c>
      <c r="L16" s="5"/>
      <c r="M16" s="482"/>
      <c r="N16" s="1"/>
      <c r="O16" s="6" t="s">
        <v>225</v>
      </c>
      <c r="P16" s="2"/>
      <c r="Q16" s="392">
        <v>19980</v>
      </c>
      <c r="R16" s="392"/>
      <c r="S16" s="2" t="s">
        <v>40</v>
      </c>
      <c r="T16" s="2">
        <v>418.7</v>
      </c>
      <c r="U16" s="5">
        <f t="shared" si="4"/>
        <v>47</v>
      </c>
      <c r="V16" s="6">
        <f t="shared" si="2"/>
        <v>47</v>
      </c>
      <c r="W16" s="4">
        <v>1.25</v>
      </c>
      <c r="X16" s="2">
        <f>IF(ROUND((U16*W16/12/3),0)&gt;0,ROUND((U16*W16/12/3),0),1)</f>
        <v>2</v>
      </c>
      <c r="Y16" s="5"/>
    </row>
    <row r="17" spans="2:25" s="121" customFormat="1" ht="15.95" customHeight="1" x14ac:dyDescent="0.25">
      <c r="B17" s="6" t="s">
        <v>285</v>
      </c>
      <c r="C17" s="2" t="s">
        <v>126</v>
      </c>
      <c r="D17" s="392">
        <v>16372</v>
      </c>
      <c r="E17" s="392"/>
      <c r="F17" s="2" t="s">
        <v>41</v>
      </c>
      <c r="G17" s="2">
        <v>1289.0999999999999</v>
      </c>
      <c r="H17" s="5">
        <f t="shared" si="3"/>
        <v>143</v>
      </c>
      <c r="I17" s="81">
        <f t="shared" si="1"/>
        <v>143</v>
      </c>
      <c r="J17" s="4">
        <v>1.25</v>
      </c>
      <c r="K17" s="2">
        <f>IF(ROUND(H17*J17/12/3,0)&gt;0,ROUND(H17*J17/12/3,0),1)</f>
        <v>5</v>
      </c>
      <c r="L17" s="5"/>
      <c r="M17" s="482"/>
      <c r="N17" s="1"/>
      <c r="O17" s="6" t="s">
        <v>226</v>
      </c>
      <c r="P17" s="2"/>
      <c r="Q17" s="392">
        <v>20069</v>
      </c>
      <c r="R17" s="392"/>
      <c r="S17" s="2" t="s">
        <v>41</v>
      </c>
      <c r="T17" s="2">
        <v>175.5</v>
      </c>
      <c r="U17" s="5">
        <f t="shared" si="4"/>
        <v>20</v>
      </c>
      <c r="V17" s="6">
        <f t="shared" si="2"/>
        <v>20</v>
      </c>
      <c r="W17" s="4">
        <v>1.25</v>
      </c>
      <c r="X17" s="2">
        <f>IF(ROUND((U17*W17/12/3),0)&gt;0,ROUND((U17*W17/12/3),0),1)</f>
        <v>1</v>
      </c>
      <c r="Y17" s="5"/>
    </row>
    <row r="18" spans="2:25" s="121" customFormat="1" ht="15.95" customHeight="1" x14ac:dyDescent="0.25">
      <c r="B18" s="6" t="s">
        <v>286</v>
      </c>
      <c r="C18" s="2" t="s">
        <v>126</v>
      </c>
      <c r="D18" s="392">
        <v>16372</v>
      </c>
      <c r="E18" s="392"/>
      <c r="F18" s="2" t="s">
        <v>40</v>
      </c>
      <c r="G18" s="2">
        <v>1405.7</v>
      </c>
      <c r="H18" s="5">
        <f>ROUND(G18/9,0)</f>
        <v>156</v>
      </c>
      <c r="I18" s="81">
        <f t="shared" si="1"/>
        <v>156</v>
      </c>
      <c r="J18" s="4">
        <v>1.25</v>
      </c>
      <c r="K18" s="2">
        <f>IF(ROUND(H18*J18/12/3,0)&gt;0,ROUND(H18*J18/12/3,0),1)</f>
        <v>5</v>
      </c>
      <c r="L18" s="5"/>
      <c r="M18" s="482"/>
      <c r="N18" s="1"/>
      <c r="O18" s="6" t="s">
        <v>227</v>
      </c>
      <c r="P18" s="2"/>
      <c r="Q18" s="392">
        <v>20208</v>
      </c>
      <c r="R18" s="392"/>
      <c r="S18" s="2" t="s">
        <v>41</v>
      </c>
      <c r="T18" s="2">
        <v>384.5</v>
      </c>
      <c r="U18" s="5">
        <f t="shared" si="4"/>
        <v>43</v>
      </c>
      <c r="V18" s="6">
        <f t="shared" si="2"/>
        <v>43</v>
      </c>
      <c r="W18" s="4">
        <v>1.25</v>
      </c>
      <c r="X18" s="2">
        <f>IF(ROUND((U18*W18/12/3),0)&gt;0,ROUND((U18*W18/12/3),0),1)</f>
        <v>1</v>
      </c>
      <c r="Y18" s="5"/>
    </row>
    <row r="19" spans="2:25" s="121" customFormat="1" ht="15.95" customHeight="1" x14ac:dyDescent="0.25">
      <c r="B19" s="6" t="s">
        <v>287</v>
      </c>
      <c r="C19" s="2" t="s">
        <v>127</v>
      </c>
      <c r="D19" s="392">
        <v>20529</v>
      </c>
      <c r="E19" s="392"/>
      <c r="F19" s="2" t="s">
        <v>40</v>
      </c>
      <c r="G19" s="2">
        <v>729.5</v>
      </c>
      <c r="H19" s="5">
        <f t="shared" si="3"/>
        <v>81</v>
      </c>
      <c r="I19" s="81">
        <f t="shared" si="1"/>
        <v>81</v>
      </c>
      <c r="J19" s="4">
        <v>1.25</v>
      </c>
      <c r="K19" s="2">
        <f>IF(ROUND(H19*J19/12/3,0)&gt;0,ROUND(H19*J19/12/3,0),1)</f>
        <v>3</v>
      </c>
      <c r="L19" s="5"/>
      <c r="M19" s="482"/>
      <c r="N19" s="1"/>
      <c r="O19" s="6" t="s">
        <v>228</v>
      </c>
      <c r="P19" s="2"/>
      <c r="Q19" s="122">
        <v>20305</v>
      </c>
      <c r="R19" s="122">
        <v>20555</v>
      </c>
      <c r="S19" s="2" t="s">
        <v>41</v>
      </c>
      <c r="T19" s="2">
        <v>861.1</v>
      </c>
      <c r="U19" s="5">
        <f t="shared" si="4"/>
        <v>96</v>
      </c>
      <c r="V19" s="6">
        <f t="shared" si="2"/>
        <v>96</v>
      </c>
      <c r="W19" s="4">
        <v>1.25</v>
      </c>
      <c r="X19" s="2">
        <f>IF(ROUND((U19*W19/12/3),0)&gt;0,ROUND((U19*W19/12/3),0),1)</f>
        <v>3</v>
      </c>
      <c r="Y19" s="5"/>
    </row>
    <row r="20" spans="2:25" s="121" customFormat="1" ht="15.95" customHeight="1" x14ac:dyDescent="0.25">
      <c r="B20" s="6" t="s">
        <v>288</v>
      </c>
      <c r="C20" s="2" t="s">
        <v>128</v>
      </c>
      <c r="D20" s="392">
        <v>21430</v>
      </c>
      <c r="E20" s="392"/>
      <c r="F20" s="2" t="s">
        <v>41</v>
      </c>
      <c r="G20" s="2">
        <v>1577.9</v>
      </c>
      <c r="H20" s="5">
        <f t="shared" si="3"/>
        <v>175</v>
      </c>
      <c r="I20" s="81">
        <f t="shared" si="1"/>
        <v>175</v>
      </c>
      <c r="J20" s="4">
        <v>1.25</v>
      </c>
      <c r="K20" s="2">
        <f>IF(ROUND(H20*J20/12/3,0)&gt;0,ROUND(H20*J20/12/3,0),1)</f>
        <v>6</v>
      </c>
      <c r="L20" s="5"/>
      <c r="M20" s="482"/>
      <c r="N20" s="1"/>
      <c r="O20" s="6" t="s">
        <v>229</v>
      </c>
      <c r="P20" s="2"/>
      <c r="Q20" s="392">
        <v>20581</v>
      </c>
      <c r="R20" s="392"/>
      <c r="S20" s="2" t="s">
        <v>41</v>
      </c>
      <c r="T20" s="2">
        <v>151</v>
      </c>
      <c r="U20" s="5">
        <f t="shared" si="4"/>
        <v>17</v>
      </c>
      <c r="V20" s="6">
        <f t="shared" si="2"/>
        <v>17</v>
      </c>
      <c r="W20" s="4">
        <v>1.25</v>
      </c>
      <c r="X20" s="2">
        <f>IF(ROUND((U20*W20/12/3),0)&gt;0,ROUND((U20*W20/12/3),0),1)</f>
        <v>1</v>
      </c>
      <c r="Y20" s="5"/>
    </row>
    <row r="21" spans="2:25" s="121" customFormat="1" ht="15.95" customHeight="1" x14ac:dyDescent="0.25">
      <c r="B21" s="6" t="s">
        <v>289</v>
      </c>
      <c r="C21" s="2" t="s">
        <v>129</v>
      </c>
      <c r="D21" s="392">
        <v>21623</v>
      </c>
      <c r="E21" s="392"/>
      <c r="F21" s="2" t="s">
        <v>41</v>
      </c>
      <c r="G21" s="2">
        <v>836</v>
      </c>
      <c r="H21" s="5">
        <f t="shared" si="3"/>
        <v>93</v>
      </c>
      <c r="I21" s="81">
        <f t="shared" si="1"/>
        <v>93</v>
      </c>
      <c r="J21" s="4">
        <v>1.25</v>
      </c>
      <c r="K21" s="2">
        <f>IF(ROUND(H21*J21/12/3,0)&gt;0,ROUND(H21*J21/12/3,0),1)</f>
        <v>3</v>
      </c>
      <c r="L21" s="5"/>
      <c r="M21" s="482"/>
      <c r="N21" s="1"/>
      <c r="O21" s="6" t="s">
        <v>230</v>
      </c>
      <c r="P21" s="2"/>
      <c r="Q21" s="392">
        <v>20671</v>
      </c>
      <c r="R21" s="392"/>
      <c r="S21" s="2" t="s">
        <v>41</v>
      </c>
      <c r="T21" s="2">
        <v>244.6</v>
      </c>
      <c r="U21" s="5">
        <f t="shared" si="4"/>
        <v>27</v>
      </c>
      <c r="V21" s="6">
        <f t="shared" si="2"/>
        <v>27</v>
      </c>
      <c r="W21" s="4">
        <v>1.25</v>
      </c>
      <c r="X21" s="2">
        <f>IF(ROUND((U21*W21/12/3),0)&gt;0,ROUND((U21*W21/12/3),0),1)</f>
        <v>1</v>
      </c>
      <c r="Y21" s="5"/>
    </row>
    <row r="22" spans="2:25" s="121" customFormat="1" ht="15.95" customHeight="1" x14ac:dyDescent="0.25">
      <c r="B22" s="6" t="s">
        <v>290</v>
      </c>
      <c r="C22" s="2" t="s">
        <v>129</v>
      </c>
      <c r="D22" s="392">
        <v>21637</v>
      </c>
      <c r="E22" s="392"/>
      <c r="F22" s="2" t="s">
        <v>40</v>
      </c>
      <c r="G22" s="2">
        <v>941.6</v>
      </c>
      <c r="H22" s="5">
        <f t="shared" si="3"/>
        <v>105</v>
      </c>
      <c r="I22" s="81">
        <f t="shared" si="1"/>
        <v>105</v>
      </c>
      <c r="J22" s="4">
        <v>1.25</v>
      </c>
      <c r="K22" s="2">
        <f>IF(ROUND(H22*J22/12/3,0)&gt;0,ROUND(H22*J22/12/3,0),1)</f>
        <v>4</v>
      </c>
      <c r="L22" s="5"/>
      <c r="M22" s="482"/>
      <c r="N22" s="1"/>
      <c r="O22" s="6" t="s">
        <v>231</v>
      </c>
      <c r="P22" s="2"/>
      <c r="Q22" s="392">
        <v>21134</v>
      </c>
      <c r="R22" s="392"/>
      <c r="S22" s="2" t="s">
        <v>41</v>
      </c>
      <c r="T22" s="2">
        <v>211.6</v>
      </c>
      <c r="U22" s="5">
        <f t="shared" si="4"/>
        <v>24</v>
      </c>
      <c r="V22" s="6">
        <f t="shared" si="2"/>
        <v>24</v>
      </c>
      <c r="W22" s="4">
        <v>1.25</v>
      </c>
      <c r="X22" s="2">
        <f>IF(ROUND((U22*W22/12/3),0)&gt;0,ROUND((U22*W22/12/3),0),1)</f>
        <v>1</v>
      </c>
      <c r="Y22" s="5"/>
    </row>
    <row r="23" spans="2:25" s="121" customFormat="1" ht="15.95" customHeight="1" x14ac:dyDescent="0.25">
      <c r="B23" s="6"/>
      <c r="C23" s="2"/>
      <c r="D23" s="392"/>
      <c r="E23" s="392"/>
      <c r="F23" s="2"/>
      <c r="G23" s="2"/>
      <c r="H23" s="5"/>
      <c r="I23" s="81"/>
      <c r="J23" s="2"/>
      <c r="K23" s="2"/>
      <c r="L23" s="5"/>
      <c r="M23" s="482"/>
      <c r="N23" s="1"/>
      <c r="O23" s="6" t="s">
        <v>232</v>
      </c>
      <c r="P23" s="2"/>
      <c r="Q23" s="392">
        <v>21176</v>
      </c>
      <c r="R23" s="392"/>
      <c r="S23" s="2" t="s">
        <v>40</v>
      </c>
      <c r="T23" s="2">
        <v>158.5</v>
      </c>
      <c r="U23" s="5">
        <f t="shared" si="4"/>
        <v>18</v>
      </c>
      <c r="V23" s="6">
        <f t="shared" si="2"/>
        <v>18</v>
      </c>
      <c r="W23" s="4">
        <v>1.25</v>
      </c>
      <c r="X23" s="2">
        <f>IF(ROUND((U23*W23/12/3),0)&gt;0,ROUND((U23*W23/12/3),0),1)</f>
        <v>1</v>
      </c>
      <c r="Y23" s="5"/>
    </row>
    <row r="24" spans="2:25" s="121" customFormat="1" ht="15.95" customHeight="1" x14ac:dyDescent="0.25">
      <c r="B24" s="6"/>
      <c r="C24" s="2"/>
      <c r="D24" s="392"/>
      <c r="E24" s="392"/>
      <c r="F24" s="2"/>
      <c r="G24" s="2"/>
      <c r="H24" s="5"/>
      <c r="I24" s="81"/>
      <c r="J24" s="4"/>
      <c r="K24" s="2"/>
      <c r="L24" s="5"/>
      <c r="M24" s="482"/>
      <c r="N24" s="1"/>
      <c r="O24" s="6" t="s">
        <v>233</v>
      </c>
      <c r="P24" s="2"/>
      <c r="Q24" s="392">
        <v>21272</v>
      </c>
      <c r="R24" s="392"/>
      <c r="S24" s="2" t="s">
        <v>41</v>
      </c>
      <c r="T24" s="2">
        <v>75.2</v>
      </c>
      <c r="U24" s="5">
        <f t="shared" si="4"/>
        <v>8</v>
      </c>
      <c r="V24" s="6">
        <f t="shared" si="2"/>
        <v>8</v>
      </c>
      <c r="W24" s="4">
        <v>1.25</v>
      </c>
      <c r="X24" s="2">
        <f>IF(ROUND((U24*W24/12/3),0)&gt;0,ROUND((U24*W24/12/3),0),1)</f>
        <v>1</v>
      </c>
      <c r="Y24" s="5"/>
    </row>
    <row r="25" spans="2:25" s="121" customFormat="1" ht="15.95" customHeight="1" x14ac:dyDescent="0.25">
      <c r="B25" s="6" t="s">
        <v>174</v>
      </c>
      <c r="C25" s="2"/>
      <c r="D25" s="392">
        <v>1742</v>
      </c>
      <c r="E25" s="392"/>
      <c r="F25" s="2" t="s">
        <v>41</v>
      </c>
      <c r="G25" s="2">
        <v>304.5</v>
      </c>
      <c r="H25" s="5">
        <f t="shared" si="3"/>
        <v>34</v>
      </c>
      <c r="I25" s="81">
        <f t="shared" si="1"/>
        <v>34</v>
      </c>
      <c r="J25" s="4">
        <v>1.25</v>
      </c>
      <c r="K25" s="2">
        <f>IF(ROUND(H25*J25/12/3,0)&gt;0,ROUND(H25*J25/12/3,0),1)</f>
        <v>1</v>
      </c>
      <c r="L25" s="5"/>
      <c r="M25" s="482"/>
      <c r="N25" s="1"/>
      <c r="O25" s="6" t="s">
        <v>234</v>
      </c>
      <c r="P25" s="2"/>
      <c r="Q25" s="392">
        <v>21342</v>
      </c>
      <c r="R25" s="392"/>
      <c r="S25" s="2" t="s">
        <v>41</v>
      </c>
      <c r="T25" s="2">
        <v>105.2</v>
      </c>
      <c r="U25" s="5">
        <f t="shared" si="4"/>
        <v>12</v>
      </c>
      <c r="V25" s="6">
        <f t="shared" si="2"/>
        <v>12</v>
      </c>
      <c r="W25" s="4">
        <v>1.25</v>
      </c>
      <c r="X25" s="2">
        <f>IF(ROUND((U25*W25/12/3),0)&gt;0,ROUND((U25*W25/12/3),0),1)</f>
        <v>1</v>
      </c>
      <c r="Y25" s="5"/>
    </row>
    <row r="26" spans="2:25" s="121" customFormat="1" ht="15.95" customHeight="1" x14ac:dyDescent="0.25">
      <c r="B26" s="6" t="s">
        <v>175</v>
      </c>
      <c r="C26" s="2"/>
      <c r="D26" s="392">
        <v>1938</v>
      </c>
      <c r="E26" s="392"/>
      <c r="F26" s="2" t="s">
        <v>40</v>
      </c>
      <c r="G26" s="2">
        <v>180</v>
      </c>
      <c r="H26" s="5">
        <f t="shared" si="3"/>
        <v>20</v>
      </c>
      <c r="I26" s="81">
        <f t="shared" si="1"/>
        <v>20</v>
      </c>
      <c r="J26" s="4">
        <v>1.25</v>
      </c>
      <c r="K26" s="2">
        <f>IF(ROUND(H26*J26/12/3,0)&gt;0,ROUND(H26*J26/12/3,0),1)</f>
        <v>1</v>
      </c>
      <c r="L26" s="5"/>
      <c r="M26" s="482"/>
      <c r="N26" s="1"/>
      <c r="O26" s="6" t="s">
        <v>235</v>
      </c>
      <c r="P26" s="2"/>
      <c r="Q26" s="392">
        <v>21460</v>
      </c>
      <c r="R26" s="392"/>
      <c r="S26" s="2" t="s">
        <v>40</v>
      </c>
      <c r="T26" s="2">
        <v>322.60000000000002</v>
      </c>
      <c r="U26" s="5">
        <f t="shared" si="4"/>
        <v>36</v>
      </c>
      <c r="V26" s="6">
        <f t="shared" si="2"/>
        <v>36</v>
      </c>
      <c r="W26" s="4">
        <v>1.25</v>
      </c>
      <c r="X26" s="2">
        <f>IF(ROUND((U26*W26/12/3),0)&gt;0,ROUND((U26*W26/12/3),0),1)</f>
        <v>1</v>
      </c>
      <c r="Y26" s="5"/>
    </row>
    <row r="27" spans="2:25" s="121" customFormat="1" ht="15.95" customHeight="1" x14ac:dyDescent="0.25">
      <c r="B27" s="6" t="s">
        <v>176</v>
      </c>
      <c r="C27" s="2"/>
      <c r="D27" s="392">
        <v>2295</v>
      </c>
      <c r="E27" s="392"/>
      <c r="F27" s="2" t="s">
        <v>41</v>
      </c>
      <c r="G27" s="2">
        <v>187.4</v>
      </c>
      <c r="H27" s="5">
        <f t="shared" si="3"/>
        <v>21</v>
      </c>
      <c r="I27" s="81">
        <f t="shared" si="1"/>
        <v>21</v>
      </c>
      <c r="J27" s="4">
        <v>1.25</v>
      </c>
      <c r="K27" s="2">
        <f>IF(ROUND(H27*J27/12/3,0)&gt;0,ROUND(H27*J27/12/3,0),1)</f>
        <v>1</v>
      </c>
      <c r="L27" s="5"/>
      <c r="M27" s="482"/>
      <c r="N27" s="1"/>
      <c r="O27" s="6" t="s">
        <v>236</v>
      </c>
      <c r="P27" s="2"/>
      <c r="Q27" s="392">
        <v>21549</v>
      </c>
      <c r="R27" s="392"/>
      <c r="S27" s="2" t="s">
        <v>40</v>
      </c>
      <c r="T27" s="2">
        <v>98.1</v>
      </c>
      <c r="U27" s="5">
        <f t="shared" si="4"/>
        <v>11</v>
      </c>
      <c r="V27" s="6">
        <f t="shared" si="2"/>
        <v>11</v>
      </c>
      <c r="W27" s="4">
        <v>1.25</v>
      </c>
      <c r="X27" s="2">
        <f>IF(ROUND((U27*W27/12/3),0)&gt;0,ROUND((U27*W27/12/3),0),1)</f>
        <v>1</v>
      </c>
      <c r="Y27" s="5"/>
    </row>
    <row r="28" spans="2:25" s="121" customFormat="1" ht="15.95" customHeight="1" x14ac:dyDescent="0.25">
      <c r="B28" s="6" t="s">
        <v>177</v>
      </c>
      <c r="C28" s="2"/>
      <c r="D28" s="392">
        <v>2605</v>
      </c>
      <c r="E28" s="392"/>
      <c r="F28" s="2" t="s">
        <v>40</v>
      </c>
      <c r="G28" s="2">
        <v>331.5</v>
      </c>
      <c r="H28" s="5">
        <f t="shared" si="3"/>
        <v>37</v>
      </c>
      <c r="I28" s="81">
        <f t="shared" si="1"/>
        <v>37</v>
      </c>
      <c r="J28" s="4">
        <v>1.25</v>
      </c>
      <c r="K28" s="2">
        <f>IF(ROUND(H28*J28/12/3,0)&gt;0,ROUND(H28*J28/12/3,0),1)</f>
        <v>1</v>
      </c>
      <c r="L28" s="5"/>
      <c r="M28" s="482"/>
      <c r="N28" s="1"/>
      <c r="O28" s="6" t="s">
        <v>237</v>
      </c>
      <c r="P28" s="2"/>
      <c r="Q28" s="392">
        <v>22103</v>
      </c>
      <c r="R28" s="392"/>
      <c r="S28" s="2" t="s">
        <v>40</v>
      </c>
      <c r="T28" s="2">
        <v>226.1</v>
      </c>
      <c r="U28" s="5">
        <f t="shared" si="4"/>
        <v>25</v>
      </c>
      <c r="V28" s="6">
        <f t="shared" si="2"/>
        <v>25</v>
      </c>
      <c r="W28" s="4">
        <v>1.25</v>
      </c>
      <c r="X28" s="2">
        <f>IF(ROUND((U28*W28/12/3),0)&gt;0,ROUND((U28*W28/12/3),0),1)</f>
        <v>1</v>
      </c>
      <c r="Y28" s="5"/>
    </row>
    <row r="29" spans="2:25" s="121" customFormat="1" ht="15.95" customHeight="1" x14ac:dyDescent="0.25">
      <c r="B29" s="6" t="s">
        <v>178</v>
      </c>
      <c r="C29" s="2"/>
      <c r="D29" s="392">
        <v>2984</v>
      </c>
      <c r="E29" s="392"/>
      <c r="F29" s="2" t="s">
        <v>40</v>
      </c>
      <c r="G29" s="2">
        <v>220.2</v>
      </c>
      <c r="H29" s="5">
        <f t="shared" si="3"/>
        <v>24</v>
      </c>
      <c r="I29" s="81">
        <f t="shared" si="1"/>
        <v>24</v>
      </c>
      <c r="J29" s="4">
        <v>1.25</v>
      </c>
      <c r="K29" s="2">
        <f>IF(ROUND(H29*J29/12/3,0)&gt;0,ROUND(H29*J29/12/3,0),1)</f>
        <v>1</v>
      </c>
      <c r="L29" s="5"/>
      <c r="M29" s="482"/>
      <c r="N29" s="1"/>
      <c r="O29" s="6" t="s">
        <v>238</v>
      </c>
      <c r="P29" s="2"/>
      <c r="Q29" s="392">
        <v>22157</v>
      </c>
      <c r="R29" s="392"/>
      <c r="S29" s="2" t="s">
        <v>41</v>
      </c>
      <c r="T29" s="2">
        <v>219.9</v>
      </c>
      <c r="U29" s="5">
        <f t="shared" si="4"/>
        <v>24</v>
      </c>
      <c r="V29" s="6">
        <f t="shared" si="2"/>
        <v>24</v>
      </c>
      <c r="W29" s="4">
        <v>1.25</v>
      </c>
      <c r="X29" s="2">
        <f>IF(ROUND((U29*W29/12/3),0)&gt;0,ROUND((U29*W29/12/3),0),1)</f>
        <v>1</v>
      </c>
      <c r="Y29" s="5"/>
    </row>
    <row r="30" spans="2:25" s="121" customFormat="1" ht="15.95" customHeight="1" x14ac:dyDescent="0.25">
      <c r="B30" s="6" t="s">
        <v>179</v>
      </c>
      <c r="C30" s="2"/>
      <c r="D30" s="392">
        <v>3718</v>
      </c>
      <c r="E30" s="392"/>
      <c r="F30" s="2" t="s">
        <v>40</v>
      </c>
      <c r="G30" s="2">
        <v>421.9</v>
      </c>
      <c r="H30" s="5">
        <f t="shared" si="3"/>
        <v>47</v>
      </c>
      <c r="I30" s="81">
        <f t="shared" si="1"/>
        <v>47</v>
      </c>
      <c r="J30" s="4">
        <v>1.25</v>
      </c>
      <c r="K30" s="2">
        <f>IF(ROUND(H30*J30/12/3,0)&gt;0,ROUND(H30*J30/12/3,0),1)</f>
        <v>2</v>
      </c>
      <c r="L30" s="5"/>
      <c r="M30" s="482"/>
      <c r="N30" s="1"/>
      <c r="O30" s="6" t="s">
        <v>239</v>
      </c>
      <c r="P30" s="2"/>
      <c r="Q30" s="392">
        <v>22759</v>
      </c>
      <c r="R30" s="392"/>
      <c r="S30" s="2" t="s">
        <v>41</v>
      </c>
      <c r="T30" s="2">
        <v>285.10000000000002</v>
      </c>
      <c r="U30" s="5">
        <f t="shared" si="4"/>
        <v>32</v>
      </c>
      <c r="V30" s="6">
        <f t="shared" si="2"/>
        <v>32</v>
      </c>
      <c r="W30" s="4">
        <v>1.25</v>
      </c>
      <c r="X30" s="2">
        <f>IF(ROUND((U30*W30/12/3),0)&gt;0,ROUND((U30*W30/12/3),0),1)</f>
        <v>1</v>
      </c>
      <c r="Y30" s="5"/>
    </row>
    <row r="31" spans="2:25" s="121" customFormat="1" ht="15.95" customHeight="1" x14ac:dyDescent="0.25">
      <c r="B31" s="6" t="s">
        <v>180</v>
      </c>
      <c r="C31" s="2"/>
      <c r="D31" s="392">
        <v>3719</v>
      </c>
      <c r="E31" s="392"/>
      <c r="F31" s="2" t="s">
        <v>41</v>
      </c>
      <c r="G31" s="2">
        <v>228</v>
      </c>
      <c r="H31" s="5">
        <f t="shared" si="3"/>
        <v>25</v>
      </c>
      <c r="I31" s="81">
        <f t="shared" si="1"/>
        <v>25</v>
      </c>
      <c r="J31" s="4">
        <v>1.25</v>
      </c>
      <c r="K31" s="2">
        <f>IF(ROUND(H31*J31/12/3,0)&gt;0,ROUND(H31*J31/12/3,0),1)</f>
        <v>1</v>
      </c>
      <c r="L31" s="5"/>
      <c r="M31" s="482"/>
      <c r="N31" s="1"/>
      <c r="O31" s="6" t="s">
        <v>240</v>
      </c>
      <c r="P31" s="2"/>
      <c r="Q31" s="392">
        <v>22765</v>
      </c>
      <c r="R31" s="392"/>
      <c r="S31" s="2" t="s">
        <v>40</v>
      </c>
      <c r="T31" s="2">
        <v>289.5</v>
      </c>
      <c r="U31" s="5">
        <f t="shared" si="4"/>
        <v>32</v>
      </c>
      <c r="V31" s="6">
        <f t="shared" si="2"/>
        <v>32</v>
      </c>
      <c r="W31" s="4">
        <v>1.25</v>
      </c>
      <c r="X31" s="2">
        <f>IF(ROUND((U31*W31/12/3),0)&gt;0,ROUND((U31*W31/12/3),0),1)</f>
        <v>1</v>
      </c>
      <c r="Y31" s="5"/>
    </row>
    <row r="32" spans="2:25" s="121" customFormat="1" ht="15.95" customHeight="1" x14ac:dyDescent="0.25">
      <c r="B32" s="6" t="s">
        <v>181</v>
      </c>
      <c r="C32" s="2"/>
      <c r="D32" s="392">
        <v>5032</v>
      </c>
      <c r="E32" s="392"/>
      <c r="F32" s="2" t="s">
        <v>40</v>
      </c>
      <c r="G32" s="2">
        <v>522.70000000000005</v>
      </c>
      <c r="H32" s="5">
        <f t="shared" si="3"/>
        <v>58</v>
      </c>
      <c r="I32" s="81">
        <f t="shared" si="1"/>
        <v>58</v>
      </c>
      <c r="J32" s="4">
        <v>1.25</v>
      </c>
      <c r="K32" s="2">
        <f>IF(ROUND(H32*J32/12/3,0)&gt;0,ROUND(H32*J32/12/3,0),1)</f>
        <v>2</v>
      </c>
      <c r="L32" s="5"/>
      <c r="M32" s="482"/>
      <c r="N32" s="1"/>
      <c r="O32" s="6" t="s">
        <v>241</v>
      </c>
      <c r="P32" s="2"/>
      <c r="Q32" s="122">
        <v>22884</v>
      </c>
      <c r="R32" s="122">
        <v>23020</v>
      </c>
      <c r="S32" s="2" t="s">
        <v>40</v>
      </c>
      <c r="T32" s="2">
        <v>348.1</v>
      </c>
      <c r="U32" s="5">
        <f t="shared" si="4"/>
        <v>39</v>
      </c>
      <c r="V32" s="6">
        <f t="shared" si="2"/>
        <v>39</v>
      </c>
      <c r="W32" s="4">
        <v>1.25</v>
      </c>
      <c r="X32" s="2">
        <f>IF(ROUND((U32*W32/12/3),0)&gt;0,ROUND((U32*W32/12/3),0),1)</f>
        <v>1</v>
      </c>
      <c r="Y32" s="5"/>
    </row>
    <row r="33" spans="2:25" s="121" customFormat="1" ht="15.95" customHeight="1" x14ac:dyDescent="0.25">
      <c r="B33" s="6" t="s">
        <v>182</v>
      </c>
      <c r="C33" s="2"/>
      <c r="D33" s="392">
        <v>5056</v>
      </c>
      <c r="E33" s="392"/>
      <c r="F33" s="2" t="s">
        <v>41</v>
      </c>
      <c r="G33" s="2">
        <v>695.4</v>
      </c>
      <c r="H33" s="5">
        <f t="shared" si="3"/>
        <v>77</v>
      </c>
      <c r="I33" s="81">
        <f t="shared" si="1"/>
        <v>77</v>
      </c>
      <c r="J33" s="4">
        <v>1.25</v>
      </c>
      <c r="K33" s="2">
        <f>IF(ROUND(H33*J33/12/3,0)&gt;0,ROUND(H33*J33/12/3,0),1)</f>
        <v>3</v>
      </c>
      <c r="L33" s="5"/>
      <c r="M33" s="482"/>
      <c r="N33" s="1"/>
      <c r="O33" s="6" t="s">
        <v>242</v>
      </c>
      <c r="P33" s="2"/>
      <c r="Q33" s="392">
        <v>22968</v>
      </c>
      <c r="R33" s="392"/>
      <c r="S33" s="2" t="s">
        <v>41</v>
      </c>
      <c r="T33" s="2">
        <v>159</v>
      </c>
      <c r="U33" s="5">
        <f t="shared" si="4"/>
        <v>18</v>
      </c>
      <c r="V33" s="6">
        <f t="shared" si="2"/>
        <v>18</v>
      </c>
      <c r="W33" s="4">
        <v>1.25</v>
      </c>
      <c r="X33" s="2">
        <f>IF(ROUND((U33*W33/12/3),0)&gt;0,ROUND((U33*W33/12/3),0),1)</f>
        <v>1</v>
      </c>
      <c r="Y33" s="5"/>
    </row>
    <row r="34" spans="2:25" s="121" customFormat="1" ht="15.95" customHeight="1" x14ac:dyDescent="0.25">
      <c r="B34" s="6" t="s">
        <v>183</v>
      </c>
      <c r="C34" s="2"/>
      <c r="D34" s="392">
        <v>5190</v>
      </c>
      <c r="E34" s="392"/>
      <c r="F34" s="2" t="s">
        <v>40</v>
      </c>
      <c r="G34" s="2">
        <v>132.6</v>
      </c>
      <c r="H34" s="5">
        <f t="shared" si="3"/>
        <v>15</v>
      </c>
      <c r="I34" s="81">
        <f t="shared" si="1"/>
        <v>15</v>
      </c>
      <c r="J34" s="4">
        <v>1.25</v>
      </c>
      <c r="K34" s="2">
        <f>IF(ROUND(H34*J34/12/3,0)&gt;0,ROUND(H34*J34/12/3,0),1)</f>
        <v>1</v>
      </c>
      <c r="L34" s="5"/>
      <c r="M34" s="482"/>
      <c r="N34" s="1"/>
      <c r="O34" s="6" t="s">
        <v>243</v>
      </c>
      <c r="P34" s="2"/>
      <c r="Q34" s="392">
        <v>23345</v>
      </c>
      <c r="R34" s="392"/>
      <c r="S34" s="2" t="s">
        <v>41</v>
      </c>
      <c r="T34" s="2">
        <v>151</v>
      </c>
      <c r="U34" s="5">
        <f t="shared" si="4"/>
        <v>17</v>
      </c>
      <c r="V34" s="6">
        <f t="shared" si="2"/>
        <v>17</v>
      </c>
      <c r="W34" s="4">
        <v>1.25</v>
      </c>
      <c r="X34" s="2">
        <f>IF(ROUND((U34*W34/12/3),0)&gt;0,ROUND((U34*W34/12/3),0),1)</f>
        <v>1</v>
      </c>
      <c r="Y34" s="5"/>
    </row>
    <row r="35" spans="2:25" s="121" customFormat="1" ht="15.95" customHeight="1" x14ac:dyDescent="0.25">
      <c r="B35" s="6" t="s">
        <v>184</v>
      </c>
      <c r="C35" s="2"/>
      <c r="D35" s="392">
        <v>5529</v>
      </c>
      <c r="E35" s="392"/>
      <c r="F35" s="2" t="s">
        <v>40</v>
      </c>
      <c r="G35" s="2">
        <v>347</v>
      </c>
      <c r="H35" s="5">
        <f t="shared" si="3"/>
        <v>39</v>
      </c>
      <c r="I35" s="81">
        <f t="shared" si="1"/>
        <v>39</v>
      </c>
      <c r="J35" s="4">
        <v>1.25</v>
      </c>
      <c r="K35" s="2">
        <f>IF(ROUND(H35*J35/12/3,0)&gt;0,ROUND(H35*J35/12/3,0),1)</f>
        <v>1</v>
      </c>
      <c r="L35" s="5"/>
      <c r="M35" s="482"/>
      <c r="N35" s="1"/>
      <c r="O35" s="6" t="s">
        <v>244</v>
      </c>
      <c r="P35" s="2"/>
      <c r="Q35" s="392">
        <v>23473</v>
      </c>
      <c r="R35" s="392"/>
      <c r="S35" s="2" t="s">
        <v>40</v>
      </c>
      <c r="T35" s="2">
        <v>120.2</v>
      </c>
      <c r="U35" s="5">
        <f t="shared" si="4"/>
        <v>13</v>
      </c>
      <c r="V35" s="6">
        <f t="shared" si="2"/>
        <v>13</v>
      </c>
      <c r="W35" s="4">
        <v>1.25</v>
      </c>
      <c r="X35" s="2">
        <f>IF(ROUND((U35*W35/12/3),0)&gt;0,ROUND((U35*W35/12/3),0),1)</f>
        <v>1</v>
      </c>
      <c r="Y35" s="5"/>
    </row>
    <row r="36" spans="2:25" s="121" customFormat="1" ht="15.95" customHeight="1" x14ac:dyDescent="0.25">
      <c r="B36" s="6" t="s">
        <v>185</v>
      </c>
      <c r="C36" s="2"/>
      <c r="D36" s="392">
        <v>7296</v>
      </c>
      <c r="E36" s="392"/>
      <c r="F36" s="2" t="s">
        <v>41</v>
      </c>
      <c r="G36" s="2">
        <v>527.79999999999995</v>
      </c>
      <c r="H36" s="5">
        <f t="shared" si="3"/>
        <v>59</v>
      </c>
      <c r="I36" s="81">
        <f t="shared" si="1"/>
        <v>59</v>
      </c>
      <c r="J36" s="4">
        <v>1.25</v>
      </c>
      <c r="K36" s="2">
        <f>IF(ROUND(H36*J36/12/3,0)&gt;0,ROUND(H36*J36/12/3,0),1)</f>
        <v>2</v>
      </c>
      <c r="L36" s="5"/>
      <c r="M36" s="482"/>
      <c r="N36" s="1"/>
      <c r="O36" s="6" t="s">
        <v>245</v>
      </c>
      <c r="P36" s="2"/>
      <c r="Q36" s="392">
        <v>23539</v>
      </c>
      <c r="R36" s="392"/>
      <c r="S36" s="2" t="s">
        <v>41</v>
      </c>
      <c r="T36" s="2">
        <v>95.4</v>
      </c>
      <c r="U36" s="5">
        <f t="shared" si="4"/>
        <v>11</v>
      </c>
      <c r="V36" s="6">
        <f t="shared" si="2"/>
        <v>11</v>
      </c>
      <c r="W36" s="4">
        <v>1.25</v>
      </c>
      <c r="X36" s="2">
        <f>IF(ROUND((U36*W36/12/3),0)&gt;0,ROUND((U36*W36/12/3),0),1)</f>
        <v>1</v>
      </c>
      <c r="Y36" s="5"/>
    </row>
    <row r="37" spans="2:25" s="121" customFormat="1" ht="15.95" customHeight="1" x14ac:dyDescent="0.25">
      <c r="B37" s="6" t="s">
        <v>186</v>
      </c>
      <c r="C37" s="2"/>
      <c r="D37" s="392">
        <v>7562</v>
      </c>
      <c r="E37" s="392"/>
      <c r="F37" s="2" t="s">
        <v>40</v>
      </c>
      <c r="G37" s="2">
        <v>315</v>
      </c>
      <c r="H37" s="5">
        <f t="shared" si="3"/>
        <v>35</v>
      </c>
      <c r="I37" s="81">
        <f t="shared" si="1"/>
        <v>35</v>
      </c>
      <c r="J37" s="4">
        <v>1.25</v>
      </c>
      <c r="K37" s="2">
        <f>IF(ROUND(H37*J37/12/3,0)&gt;0,ROUND(H37*J37/12/3,0),1)</f>
        <v>1</v>
      </c>
      <c r="L37" s="5"/>
      <c r="M37" s="482"/>
      <c r="N37" s="1"/>
      <c r="O37" s="6" t="s">
        <v>246</v>
      </c>
      <c r="P37" s="2"/>
      <c r="Q37" s="122">
        <v>23558</v>
      </c>
      <c r="R37" s="122">
        <v>23634</v>
      </c>
      <c r="S37" s="2" t="s">
        <v>40</v>
      </c>
      <c r="T37" s="2">
        <v>118.2</v>
      </c>
      <c r="U37" s="5">
        <f t="shared" si="4"/>
        <v>13</v>
      </c>
      <c r="V37" s="6">
        <f t="shared" si="2"/>
        <v>13</v>
      </c>
      <c r="W37" s="4">
        <v>1.25</v>
      </c>
      <c r="X37" s="2">
        <f>IF(ROUND((U37*W37/12/3),0)&gt;0,ROUND((U37*W37/12/3),0),1)</f>
        <v>1</v>
      </c>
      <c r="Y37" s="5"/>
    </row>
    <row r="38" spans="2:25" s="121" customFormat="1" ht="15.95" customHeight="1" x14ac:dyDescent="0.25">
      <c r="B38" s="6" t="s">
        <v>187</v>
      </c>
      <c r="C38" s="2"/>
      <c r="D38" s="392">
        <v>7652</v>
      </c>
      <c r="E38" s="392"/>
      <c r="F38" s="2" t="s">
        <v>41</v>
      </c>
      <c r="G38" s="2">
        <v>155.5</v>
      </c>
      <c r="H38" s="5">
        <f t="shared" si="3"/>
        <v>17</v>
      </c>
      <c r="I38" s="81">
        <f t="shared" si="1"/>
        <v>17</v>
      </c>
      <c r="J38" s="4">
        <v>1.25</v>
      </c>
      <c r="K38" s="2">
        <f>IF(ROUND(H38*J38/12/3,0)&gt;0,ROUND(H38*J38/12/3,0),1)</f>
        <v>1</v>
      </c>
      <c r="L38" s="5"/>
      <c r="M38" s="482"/>
      <c r="N38" s="1"/>
      <c r="O38" s="6" t="s">
        <v>247</v>
      </c>
      <c r="P38" s="2"/>
      <c r="Q38" s="392">
        <v>23602</v>
      </c>
      <c r="R38" s="392"/>
      <c r="S38" s="2" t="s">
        <v>41</v>
      </c>
      <c r="T38" s="2">
        <v>88.3</v>
      </c>
      <c r="U38" s="5">
        <f t="shared" si="4"/>
        <v>10</v>
      </c>
      <c r="V38" s="6">
        <f t="shared" si="2"/>
        <v>10</v>
      </c>
      <c r="W38" s="4">
        <v>1.25</v>
      </c>
      <c r="X38" s="2">
        <f>IF(ROUND((U38*W38/12/3),0)&gt;0,ROUND((U38*W38/12/3),0),1)</f>
        <v>1</v>
      </c>
      <c r="Y38" s="5"/>
    </row>
    <row r="39" spans="2:25" s="121" customFormat="1" ht="15.95" customHeight="1" x14ac:dyDescent="0.25">
      <c r="B39" s="6" t="s">
        <v>188</v>
      </c>
      <c r="C39" s="2"/>
      <c r="D39" s="392">
        <v>7691</v>
      </c>
      <c r="E39" s="392"/>
      <c r="F39" s="2" t="s">
        <v>40</v>
      </c>
      <c r="G39" s="2">
        <v>146.1</v>
      </c>
      <c r="H39" s="5">
        <f t="shared" si="3"/>
        <v>16</v>
      </c>
      <c r="I39" s="81">
        <f t="shared" si="1"/>
        <v>16</v>
      </c>
      <c r="J39" s="4">
        <v>1.25</v>
      </c>
      <c r="K39" s="2">
        <f>IF(ROUND(H39*J39/12/3,0)&gt;0,ROUND(H39*J39/12/3,0),1)</f>
        <v>1</v>
      </c>
      <c r="L39" s="5"/>
      <c r="M39" s="482"/>
      <c r="N39" s="1"/>
      <c r="O39" s="6" t="s">
        <v>248</v>
      </c>
      <c r="P39" s="2"/>
      <c r="Q39" s="392">
        <v>23712</v>
      </c>
      <c r="R39" s="392"/>
      <c r="S39" s="2" t="s">
        <v>41</v>
      </c>
      <c r="T39" s="2">
        <v>191.6</v>
      </c>
      <c r="U39" s="5">
        <f t="shared" si="4"/>
        <v>21</v>
      </c>
      <c r="V39" s="6">
        <f t="shared" si="2"/>
        <v>21</v>
      </c>
      <c r="W39" s="4">
        <v>1.25</v>
      </c>
      <c r="X39" s="2">
        <f>IF(ROUND((U39*W39/12/3),0)&gt;0,ROUND((U39*W39/12/3),0),1)</f>
        <v>1</v>
      </c>
      <c r="Y39" s="5"/>
    </row>
    <row r="40" spans="2:25" s="121" customFormat="1" ht="15.95" customHeight="1" x14ac:dyDescent="0.25">
      <c r="B40" s="6" t="s">
        <v>189</v>
      </c>
      <c r="C40" s="2"/>
      <c r="D40" s="392">
        <v>7999</v>
      </c>
      <c r="E40" s="392"/>
      <c r="F40" s="2" t="s">
        <v>40</v>
      </c>
      <c r="G40" s="2">
        <v>100.5</v>
      </c>
      <c r="H40" s="5">
        <f t="shared" si="3"/>
        <v>11</v>
      </c>
      <c r="I40" s="81">
        <f t="shared" si="1"/>
        <v>11</v>
      </c>
      <c r="J40" s="4">
        <v>1.25</v>
      </c>
      <c r="K40" s="2">
        <f>IF(ROUND(H40*J40/12/3,0)&gt;0,ROUND(H40*J40/12/3,0),1)</f>
        <v>1</v>
      </c>
      <c r="L40" s="5"/>
      <c r="M40" s="482"/>
      <c r="N40" s="1"/>
      <c r="O40" s="6" t="s">
        <v>249</v>
      </c>
      <c r="P40" s="2"/>
      <c r="Q40" s="392">
        <v>23729</v>
      </c>
      <c r="R40" s="392"/>
      <c r="S40" s="2" t="s">
        <v>40</v>
      </c>
      <c r="T40" s="2">
        <v>93.6</v>
      </c>
      <c r="U40" s="5">
        <f t="shared" si="4"/>
        <v>10</v>
      </c>
      <c r="V40" s="6">
        <f t="shared" si="2"/>
        <v>10</v>
      </c>
      <c r="W40" s="4">
        <v>1.25</v>
      </c>
      <c r="X40" s="2">
        <f>IF(ROUND((U40*W40/12/3),0)&gt;0,ROUND((U40*W40/12/3),0),1)</f>
        <v>1</v>
      </c>
      <c r="Y40" s="5"/>
    </row>
    <row r="41" spans="2:25" s="121" customFormat="1" ht="15.95" customHeight="1" x14ac:dyDescent="0.25">
      <c r="B41" s="6" t="s">
        <v>190</v>
      </c>
      <c r="C41" s="2"/>
      <c r="D41" s="392">
        <v>8360</v>
      </c>
      <c r="E41" s="392"/>
      <c r="F41" s="2" t="s">
        <v>40</v>
      </c>
      <c r="G41" s="2">
        <v>320.10000000000002</v>
      </c>
      <c r="H41" s="5">
        <f t="shared" si="3"/>
        <v>36</v>
      </c>
      <c r="I41" s="81">
        <f t="shared" si="1"/>
        <v>36</v>
      </c>
      <c r="J41" s="4">
        <v>1.25</v>
      </c>
      <c r="K41" s="2">
        <f>IF(ROUND(H41*J41/12/3,0)&gt;0,ROUND(H41*J41/12/3,0),1)</f>
        <v>1</v>
      </c>
      <c r="L41" s="5"/>
      <c r="M41" s="482"/>
      <c r="N41" s="1"/>
      <c r="O41" s="6" t="s">
        <v>250</v>
      </c>
      <c r="P41" s="2"/>
      <c r="Q41" s="392">
        <v>23766</v>
      </c>
      <c r="R41" s="392"/>
      <c r="S41" s="2" t="s">
        <v>40</v>
      </c>
      <c r="T41" s="2">
        <v>162.19999999999999</v>
      </c>
      <c r="U41" s="5">
        <f t="shared" si="4"/>
        <v>18</v>
      </c>
      <c r="V41" s="6">
        <f t="shared" si="2"/>
        <v>18</v>
      </c>
      <c r="W41" s="4">
        <v>1.25</v>
      </c>
      <c r="X41" s="2">
        <f>IF(ROUND((U41*W41/12/3),0)&gt;0,ROUND((U41*W41/12/3),0),1)</f>
        <v>1</v>
      </c>
      <c r="Y41" s="5"/>
    </row>
    <row r="42" spans="2:25" s="121" customFormat="1" ht="15.95" customHeight="1" x14ac:dyDescent="0.25">
      <c r="B42" s="6" t="s">
        <v>191</v>
      </c>
      <c r="C42" s="2"/>
      <c r="D42" s="392">
        <v>9577</v>
      </c>
      <c r="E42" s="392"/>
      <c r="F42" s="2" t="s">
        <v>41</v>
      </c>
      <c r="G42" s="2">
        <v>268.2</v>
      </c>
      <c r="H42" s="5">
        <f t="shared" si="3"/>
        <v>30</v>
      </c>
      <c r="I42" s="81">
        <f t="shared" si="1"/>
        <v>30</v>
      </c>
      <c r="J42" s="4">
        <v>1.25</v>
      </c>
      <c r="K42" s="2">
        <f>IF(ROUND(H42*J42/12/3,0)&gt;0,ROUND(H42*J42/12/3,0),1)</f>
        <v>1</v>
      </c>
      <c r="L42" s="5"/>
      <c r="M42" s="482"/>
      <c r="N42" s="1"/>
      <c r="O42" s="6" t="s">
        <v>251</v>
      </c>
      <c r="P42" s="2"/>
      <c r="Q42" s="392">
        <v>23894</v>
      </c>
      <c r="R42" s="392"/>
      <c r="S42" s="2" t="s">
        <v>41</v>
      </c>
      <c r="T42" s="2">
        <v>187.9</v>
      </c>
      <c r="U42" s="5">
        <f t="shared" si="4"/>
        <v>21</v>
      </c>
      <c r="V42" s="6">
        <f t="shared" si="2"/>
        <v>21</v>
      </c>
      <c r="W42" s="4">
        <v>1.25</v>
      </c>
      <c r="X42" s="2">
        <f>IF(ROUND((U42*W42/12/3),0)&gt;0,ROUND((U42*W42/12/3),0),1)</f>
        <v>1</v>
      </c>
      <c r="Y42" s="5"/>
    </row>
    <row r="43" spans="2:25" s="121" customFormat="1" ht="15.95" customHeight="1" x14ac:dyDescent="0.25">
      <c r="B43" s="6" t="s">
        <v>192</v>
      </c>
      <c r="C43" s="2"/>
      <c r="D43" s="392">
        <v>9603</v>
      </c>
      <c r="E43" s="392"/>
      <c r="F43" s="2" t="s">
        <v>40</v>
      </c>
      <c r="G43" s="2">
        <v>407.3</v>
      </c>
      <c r="H43" s="5">
        <f t="shared" si="3"/>
        <v>45</v>
      </c>
      <c r="I43" s="81">
        <f t="shared" si="1"/>
        <v>45</v>
      </c>
      <c r="J43" s="4">
        <v>1.25</v>
      </c>
      <c r="K43" s="2">
        <f>IF(ROUND(H43*J43/12/3,0)&gt;0,ROUND(H43*J43/12/3,0),1)</f>
        <v>2</v>
      </c>
      <c r="L43" s="5"/>
      <c r="M43" s="482"/>
      <c r="N43" s="1"/>
      <c r="O43" s="6" t="s">
        <v>252</v>
      </c>
      <c r="P43" s="2"/>
      <c r="Q43" s="392">
        <v>23958</v>
      </c>
      <c r="R43" s="392"/>
      <c r="S43" s="2" t="s">
        <v>41</v>
      </c>
      <c r="T43" s="2">
        <v>138.4</v>
      </c>
      <c r="U43" s="5">
        <f t="shared" si="4"/>
        <v>15</v>
      </c>
      <c r="V43" s="6">
        <f t="shared" si="2"/>
        <v>15</v>
      </c>
      <c r="W43" s="4">
        <v>1.25</v>
      </c>
      <c r="X43" s="2">
        <f>IF(ROUND((U43*W43/12/3),0)&gt;0,ROUND((U43*W43/12/3),0),1)</f>
        <v>1</v>
      </c>
      <c r="Y43" s="5"/>
    </row>
    <row r="44" spans="2:25" s="121" customFormat="1" ht="15.95" customHeight="1" x14ac:dyDescent="0.25">
      <c r="B44" s="6" t="s">
        <v>193</v>
      </c>
      <c r="C44" s="2"/>
      <c r="D44" s="392">
        <v>10313</v>
      </c>
      <c r="E44" s="392"/>
      <c r="F44" s="2" t="s">
        <v>40</v>
      </c>
      <c r="G44" s="2">
        <v>578</v>
      </c>
      <c r="H44" s="5">
        <f t="shared" si="3"/>
        <v>64</v>
      </c>
      <c r="I44" s="81">
        <f t="shared" si="1"/>
        <v>64</v>
      </c>
      <c r="J44" s="4">
        <v>1.25</v>
      </c>
      <c r="K44" s="2">
        <f>IF(ROUND(H44*J44/12/3,0)&gt;0,ROUND(H44*J44/12/3,0),1)</f>
        <v>2</v>
      </c>
      <c r="L44" s="5"/>
      <c r="M44" s="482"/>
      <c r="N44" s="1"/>
      <c r="O44" s="6" t="s">
        <v>253</v>
      </c>
      <c r="P44" s="2"/>
      <c r="Q44" s="392">
        <v>24170</v>
      </c>
      <c r="R44" s="392"/>
      <c r="S44" s="2" t="s">
        <v>41</v>
      </c>
      <c r="T44" s="2">
        <v>132.4</v>
      </c>
      <c r="U44" s="5">
        <f t="shared" si="4"/>
        <v>15</v>
      </c>
      <c r="V44" s="6">
        <f t="shared" si="2"/>
        <v>15</v>
      </c>
      <c r="W44" s="4">
        <v>1.25</v>
      </c>
      <c r="X44" s="2">
        <f>IF(ROUND((U44*W44/12/3),0)&gt;0,ROUND((U44*W44/12/3),0),1)</f>
        <v>1</v>
      </c>
      <c r="Y44" s="5"/>
    </row>
    <row r="45" spans="2:25" s="121" customFormat="1" ht="15.95" customHeight="1" x14ac:dyDescent="0.25">
      <c r="B45" s="6" t="s">
        <v>194</v>
      </c>
      <c r="C45" s="2"/>
      <c r="D45" s="392">
        <v>10468</v>
      </c>
      <c r="E45" s="392"/>
      <c r="F45" s="2" t="s">
        <v>41</v>
      </c>
      <c r="G45" s="2">
        <v>121.2</v>
      </c>
      <c r="H45" s="5">
        <f t="shared" si="3"/>
        <v>13</v>
      </c>
      <c r="I45" s="81">
        <f t="shared" si="1"/>
        <v>13</v>
      </c>
      <c r="J45" s="4">
        <v>1.25</v>
      </c>
      <c r="K45" s="2">
        <f>IF(ROUND(H45*J45/12/3,0)&gt;0,ROUND(H45*J45/12/3,0),1)</f>
        <v>1</v>
      </c>
      <c r="L45" s="5"/>
      <c r="M45" s="482"/>
      <c r="N45" s="1"/>
      <c r="O45" s="6" t="s">
        <v>254</v>
      </c>
      <c r="P45" s="2"/>
      <c r="Q45" s="392">
        <v>25026</v>
      </c>
      <c r="R45" s="392"/>
      <c r="S45" s="2" t="s">
        <v>40</v>
      </c>
      <c r="T45" s="2">
        <v>195.8</v>
      </c>
      <c r="U45" s="5">
        <f t="shared" si="4"/>
        <v>22</v>
      </c>
      <c r="V45" s="6">
        <f t="shared" si="2"/>
        <v>22</v>
      </c>
      <c r="W45" s="4">
        <v>1.25</v>
      </c>
      <c r="X45" s="2">
        <f>IF(ROUND((U45*W45/12/3),0)&gt;0,ROUND((U45*W45/12/3),0),1)</f>
        <v>1</v>
      </c>
      <c r="Y45" s="5"/>
    </row>
    <row r="46" spans="2:25" s="121" customFormat="1" ht="15.95" customHeight="1" x14ac:dyDescent="0.25">
      <c r="B46" s="6" t="s">
        <v>195</v>
      </c>
      <c r="C46" s="2"/>
      <c r="D46" s="392">
        <v>11590</v>
      </c>
      <c r="E46" s="392"/>
      <c r="F46" s="2" t="s">
        <v>40</v>
      </c>
      <c r="G46" s="2">
        <v>535.20000000000005</v>
      </c>
      <c r="H46" s="5">
        <f t="shared" si="3"/>
        <v>59</v>
      </c>
      <c r="I46" s="81">
        <f t="shared" si="1"/>
        <v>59</v>
      </c>
      <c r="J46" s="4">
        <v>1.25</v>
      </c>
      <c r="K46" s="2">
        <f>IF(ROUND(H46*J46/12/3,0)&gt;0,ROUND(H46*J46/12/3,0),1)</f>
        <v>2</v>
      </c>
      <c r="L46" s="5"/>
      <c r="M46" s="482"/>
      <c r="N46" s="1"/>
      <c r="O46" s="6" t="s">
        <v>255</v>
      </c>
      <c r="P46" s="2"/>
      <c r="Q46" s="392">
        <v>25130</v>
      </c>
      <c r="R46" s="392"/>
      <c r="S46" s="2" t="s">
        <v>40</v>
      </c>
      <c r="T46" s="2">
        <v>229.6</v>
      </c>
      <c r="U46" s="5">
        <f t="shared" si="4"/>
        <v>26</v>
      </c>
      <c r="V46" s="6">
        <f t="shared" si="2"/>
        <v>26</v>
      </c>
      <c r="W46" s="4">
        <v>1.25</v>
      </c>
      <c r="X46" s="2">
        <f>IF(ROUND((U46*W46/12/3),0)&gt;0,ROUND((U46*W46/12/3),0),1)</f>
        <v>1</v>
      </c>
      <c r="Y46" s="5"/>
    </row>
    <row r="47" spans="2:25" s="121" customFormat="1" ht="15.95" customHeight="1" x14ac:dyDescent="0.25">
      <c r="B47" s="6" t="s">
        <v>196</v>
      </c>
      <c r="C47" s="2"/>
      <c r="D47" s="392">
        <v>11771</v>
      </c>
      <c r="E47" s="392"/>
      <c r="F47" s="2" t="s">
        <v>40</v>
      </c>
      <c r="G47" s="2">
        <v>325.7</v>
      </c>
      <c r="H47" s="5">
        <f t="shared" si="3"/>
        <v>36</v>
      </c>
      <c r="I47" s="81">
        <f t="shared" si="1"/>
        <v>36</v>
      </c>
      <c r="J47" s="4">
        <v>1.25</v>
      </c>
      <c r="K47" s="2">
        <f>IF(ROUND(H47*J47/12/3,0)&gt;0,ROUND(H47*J47/12/3,0),1)</f>
        <v>1</v>
      </c>
      <c r="L47" s="5"/>
      <c r="M47" s="482"/>
      <c r="N47" s="1"/>
      <c r="O47" s="6" t="s">
        <v>256</v>
      </c>
      <c r="P47" s="2"/>
      <c r="Q47" s="392">
        <v>25266</v>
      </c>
      <c r="R47" s="392"/>
      <c r="S47" s="2" t="s">
        <v>40</v>
      </c>
      <c r="T47" s="2">
        <v>121.3</v>
      </c>
      <c r="U47" s="5">
        <f t="shared" si="4"/>
        <v>13</v>
      </c>
      <c r="V47" s="6">
        <f t="shared" si="2"/>
        <v>13</v>
      </c>
      <c r="W47" s="4">
        <v>1.25</v>
      </c>
      <c r="X47" s="2">
        <f>IF(ROUND((U47*W47/12/3),0)&gt;0,ROUND((U47*W47/12/3),0),1)</f>
        <v>1</v>
      </c>
      <c r="Y47" s="5"/>
    </row>
    <row r="48" spans="2:25" s="121" customFormat="1" ht="15.95" customHeight="1" x14ac:dyDescent="0.25">
      <c r="B48" s="6" t="s">
        <v>197</v>
      </c>
      <c r="C48" s="2"/>
      <c r="D48" s="392">
        <v>12416</v>
      </c>
      <c r="E48" s="392"/>
      <c r="F48" s="2" t="s">
        <v>41</v>
      </c>
      <c r="G48" s="2">
        <v>128.30000000000001</v>
      </c>
      <c r="H48" s="5">
        <f t="shared" si="3"/>
        <v>14</v>
      </c>
      <c r="I48" s="81">
        <f t="shared" si="1"/>
        <v>14</v>
      </c>
      <c r="J48" s="4">
        <v>1.25</v>
      </c>
      <c r="K48" s="2">
        <f>IF(ROUND(H48*J48/12/3,0)&gt;0,ROUND(H48*J48/12/3,0),1)</f>
        <v>1</v>
      </c>
      <c r="L48" s="5"/>
      <c r="M48" s="482"/>
      <c r="N48" s="1"/>
      <c r="O48" s="6" t="s">
        <v>257</v>
      </c>
      <c r="P48" s="2"/>
      <c r="Q48" s="392">
        <v>25470</v>
      </c>
      <c r="R48" s="392"/>
      <c r="S48" s="2" t="s">
        <v>40</v>
      </c>
      <c r="T48" s="2">
        <v>399.2</v>
      </c>
      <c r="U48" s="5">
        <f t="shared" si="4"/>
        <v>44</v>
      </c>
      <c r="V48" s="6">
        <f t="shared" si="2"/>
        <v>44</v>
      </c>
      <c r="W48" s="4">
        <v>1.25</v>
      </c>
      <c r="X48" s="2">
        <f>IF(ROUND((U48*W48/12/3),0)&gt;0,ROUND((U48*W48/12/3),0),1)</f>
        <v>2</v>
      </c>
      <c r="Y48" s="5"/>
    </row>
    <row r="49" spans="2:25" s="121" customFormat="1" ht="15.95" customHeight="1" x14ac:dyDescent="0.25">
      <c r="B49" s="6" t="s">
        <v>198</v>
      </c>
      <c r="C49" s="2"/>
      <c r="D49" s="392">
        <v>12450</v>
      </c>
      <c r="E49" s="392"/>
      <c r="F49" s="2" t="s">
        <v>40</v>
      </c>
      <c r="G49" s="2">
        <v>208.1</v>
      </c>
      <c r="H49" s="5">
        <f t="shared" si="3"/>
        <v>23</v>
      </c>
      <c r="I49" s="81">
        <f t="shared" si="1"/>
        <v>23</v>
      </c>
      <c r="J49" s="4">
        <v>1.25</v>
      </c>
      <c r="K49" s="2">
        <f>IF(ROUND(H49*J49/12/3,0)&gt;0,ROUND(H49*J49/12/3,0),1)</f>
        <v>1</v>
      </c>
      <c r="L49" s="5"/>
      <c r="M49" s="482"/>
      <c r="N49" s="1"/>
      <c r="O49" s="6" t="s">
        <v>258</v>
      </c>
      <c r="P49" s="2"/>
      <c r="Q49" s="392">
        <v>25477</v>
      </c>
      <c r="R49" s="392"/>
      <c r="S49" s="2" t="s">
        <v>41</v>
      </c>
      <c r="T49" s="2">
        <v>149.5</v>
      </c>
      <c r="U49" s="5">
        <f t="shared" si="4"/>
        <v>17</v>
      </c>
      <c r="V49" s="6">
        <f t="shared" si="2"/>
        <v>17</v>
      </c>
      <c r="W49" s="4">
        <v>1.25</v>
      </c>
      <c r="X49" s="2">
        <f>IF(ROUND((U49*W49/12/3),0)&gt;0,ROUND((U49*W49/12/3),0),1)</f>
        <v>1</v>
      </c>
      <c r="Y49" s="5"/>
    </row>
    <row r="50" spans="2:25" s="121" customFormat="1" ht="15.95" customHeight="1" x14ac:dyDescent="0.25">
      <c r="B50" s="6" t="s">
        <v>199</v>
      </c>
      <c r="C50" s="2"/>
      <c r="D50" s="392">
        <v>13707</v>
      </c>
      <c r="E50" s="392"/>
      <c r="F50" s="2" t="s">
        <v>41</v>
      </c>
      <c r="G50" s="2">
        <v>617.20000000000005</v>
      </c>
      <c r="H50" s="5">
        <f t="shared" si="3"/>
        <v>69</v>
      </c>
      <c r="I50" s="81">
        <f t="shared" si="1"/>
        <v>69</v>
      </c>
      <c r="J50" s="4">
        <v>1.25</v>
      </c>
      <c r="K50" s="2">
        <f>IF(ROUND(H50*J50/12/3,0)&gt;0,ROUND(H50*J50/12/3,0),1)</f>
        <v>2</v>
      </c>
      <c r="L50" s="5"/>
      <c r="M50" s="482"/>
      <c r="N50" s="1"/>
      <c r="O50" s="6" t="s">
        <v>259</v>
      </c>
      <c r="P50" s="2"/>
      <c r="Q50" s="392">
        <v>25837</v>
      </c>
      <c r="R50" s="392"/>
      <c r="S50" s="2" t="s">
        <v>41</v>
      </c>
      <c r="T50" s="2">
        <v>320.89999999999998</v>
      </c>
      <c r="U50" s="5">
        <f t="shared" si="4"/>
        <v>36</v>
      </c>
      <c r="V50" s="6">
        <f t="shared" si="2"/>
        <v>36</v>
      </c>
      <c r="W50" s="4">
        <v>1.25</v>
      </c>
      <c r="X50" s="2">
        <f>IF(ROUND((U50*W50/12/3),0)&gt;0,ROUND((U50*W50/12/3),0),1)</f>
        <v>1</v>
      </c>
      <c r="Y50" s="5"/>
    </row>
    <row r="51" spans="2:25" s="121" customFormat="1" ht="15.95" customHeight="1" x14ac:dyDescent="0.25">
      <c r="B51" s="6" t="s">
        <v>200</v>
      </c>
      <c r="C51" s="2"/>
      <c r="D51" s="392">
        <v>13870</v>
      </c>
      <c r="E51" s="392"/>
      <c r="F51" s="2" t="s">
        <v>40</v>
      </c>
      <c r="G51" s="2">
        <v>390</v>
      </c>
      <c r="H51" s="5">
        <f t="shared" si="3"/>
        <v>43</v>
      </c>
      <c r="I51" s="81">
        <f t="shared" si="1"/>
        <v>43</v>
      </c>
      <c r="J51" s="4">
        <v>1.25</v>
      </c>
      <c r="K51" s="2">
        <f>IF(ROUND(H51*J51/12/3,0)&gt;0,ROUND(H51*J51/12/3,0),1)</f>
        <v>1</v>
      </c>
      <c r="L51" s="5"/>
      <c r="M51" s="482"/>
      <c r="N51" s="1"/>
      <c r="O51" s="6" t="s">
        <v>260</v>
      </c>
      <c r="P51" s="2"/>
      <c r="Q51" s="392">
        <v>25948</v>
      </c>
      <c r="R51" s="392"/>
      <c r="S51" s="2" t="s">
        <v>41</v>
      </c>
      <c r="T51" s="2">
        <v>381.5</v>
      </c>
      <c r="U51" s="5">
        <f t="shared" si="4"/>
        <v>42</v>
      </c>
      <c r="V51" s="6">
        <f t="shared" si="2"/>
        <v>42</v>
      </c>
      <c r="W51" s="4">
        <v>1.25</v>
      </c>
      <c r="X51" s="2">
        <f>IF(ROUND((U51*W51/12/3),0)&gt;0,ROUND((U51*W51/12/3),0),1)</f>
        <v>1</v>
      </c>
      <c r="Y51" s="5"/>
    </row>
    <row r="52" spans="2:25" s="121" customFormat="1" ht="15.95" customHeight="1" x14ac:dyDescent="0.25">
      <c r="B52" s="6" t="s">
        <v>201</v>
      </c>
      <c r="C52" s="2"/>
      <c r="D52" s="392">
        <v>14318</v>
      </c>
      <c r="E52" s="392"/>
      <c r="F52" s="2" t="s">
        <v>41</v>
      </c>
      <c r="G52" s="2">
        <v>160.6</v>
      </c>
      <c r="H52" s="5">
        <f t="shared" si="3"/>
        <v>18</v>
      </c>
      <c r="I52" s="81">
        <f t="shared" si="1"/>
        <v>18</v>
      </c>
      <c r="J52" s="4">
        <v>1.25</v>
      </c>
      <c r="K52" s="2">
        <f>IF(ROUND(H52*J52/12/3,0)&gt;0,ROUND(H52*J52/12/3,0),1)</f>
        <v>1</v>
      </c>
      <c r="L52" s="5"/>
      <c r="M52" s="482"/>
      <c r="N52" s="1"/>
      <c r="O52" s="6" t="s">
        <v>261</v>
      </c>
      <c r="P52" s="2"/>
      <c r="Q52" s="392">
        <v>26165</v>
      </c>
      <c r="R52" s="392"/>
      <c r="S52" s="2" t="s">
        <v>41</v>
      </c>
      <c r="T52" s="2">
        <v>170.4</v>
      </c>
      <c r="U52" s="5">
        <f>ROUND(T52/9,0)</f>
        <v>19</v>
      </c>
      <c r="V52" s="6">
        <f t="shared" si="2"/>
        <v>19</v>
      </c>
      <c r="W52" s="4">
        <v>1.25</v>
      </c>
      <c r="X52" s="2">
        <f>IF(ROUND((U52*W52/12/3),0)&gt;0,ROUND((U52*W52/12/3),0),1)</f>
        <v>1</v>
      </c>
      <c r="Y52" s="5"/>
    </row>
    <row r="53" spans="2:25" s="121" customFormat="1" ht="15.95" customHeight="1" x14ac:dyDescent="0.25">
      <c r="B53" s="6" t="s">
        <v>202</v>
      </c>
      <c r="C53" s="2"/>
      <c r="D53" s="392">
        <v>14318</v>
      </c>
      <c r="E53" s="392"/>
      <c r="F53" s="2" t="s">
        <v>40</v>
      </c>
      <c r="G53" s="2">
        <v>208.3</v>
      </c>
      <c r="H53" s="5">
        <f t="shared" si="3"/>
        <v>23</v>
      </c>
      <c r="I53" s="81">
        <f t="shared" si="1"/>
        <v>23</v>
      </c>
      <c r="J53" s="4">
        <v>1.25</v>
      </c>
      <c r="K53" s="2">
        <f>IF(ROUND(H53*J53/12/3,0)&gt;0,ROUND(H53*J53/12/3,0),1)</f>
        <v>1</v>
      </c>
      <c r="L53" s="5"/>
      <c r="M53" s="482"/>
      <c r="N53" s="1"/>
      <c r="O53" s="6" t="s">
        <v>262</v>
      </c>
      <c r="P53" s="2"/>
      <c r="Q53" s="392">
        <v>26241</v>
      </c>
      <c r="R53" s="392"/>
      <c r="S53" s="2" t="s">
        <v>40</v>
      </c>
      <c r="T53" s="2">
        <v>228.5</v>
      </c>
      <c r="U53" s="5">
        <f t="shared" si="4"/>
        <v>25</v>
      </c>
      <c r="V53" s="6">
        <f t="shared" si="2"/>
        <v>25</v>
      </c>
      <c r="W53" s="4">
        <v>1.25</v>
      </c>
      <c r="X53" s="2">
        <f>IF(ROUND((U53*W53/12/3),0)&gt;0,ROUND((U53*W53/12/3),0),1)</f>
        <v>1</v>
      </c>
      <c r="Y53" s="5"/>
    </row>
    <row r="54" spans="2:25" s="121" customFormat="1" ht="15.95" customHeight="1" x14ac:dyDescent="0.25">
      <c r="B54" s="6" t="s">
        <v>203</v>
      </c>
      <c r="C54" s="2"/>
      <c r="D54" s="392">
        <v>14492</v>
      </c>
      <c r="E54" s="392"/>
      <c r="F54" s="2" t="s">
        <v>40</v>
      </c>
      <c r="G54" s="2">
        <v>354.4</v>
      </c>
      <c r="H54" s="5">
        <f t="shared" si="3"/>
        <v>39</v>
      </c>
      <c r="I54" s="81">
        <f t="shared" si="1"/>
        <v>39</v>
      </c>
      <c r="J54" s="4">
        <v>1.25</v>
      </c>
      <c r="K54" s="2">
        <f>IF(ROUND(H54*J54/12/3,0)&gt;0,ROUND(H54*J54/12/3,0),1)</f>
        <v>1</v>
      </c>
      <c r="L54" s="5"/>
      <c r="M54" s="482"/>
      <c r="N54" s="1"/>
      <c r="O54" s="6" t="s">
        <v>263</v>
      </c>
      <c r="P54" s="2"/>
      <c r="Q54" s="392">
        <v>26434</v>
      </c>
      <c r="R54" s="392"/>
      <c r="S54" s="2" t="s">
        <v>40</v>
      </c>
      <c r="T54" s="2">
        <v>166.1</v>
      </c>
      <c r="U54" s="5">
        <f t="shared" si="4"/>
        <v>18</v>
      </c>
      <c r="V54" s="6">
        <f t="shared" si="2"/>
        <v>18</v>
      </c>
      <c r="W54" s="4">
        <v>1.25</v>
      </c>
      <c r="X54" s="2">
        <f>IF(ROUND((U54*W54/12/3),0)&gt;0,ROUND((U54*W54/12/3),0),1)</f>
        <v>1</v>
      </c>
      <c r="Y54" s="5"/>
    </row>
    <row r="55" spans="2:25" s="121" customFormat="1" ht="15.95" customHeight="1" x14ac:dyDescent="0.25">
      <c r="B55" s="6" t="s">
        <v>204</v>
      </c>
      <c r="C55" s="2"/>
      <c r="D55" s="392">
        <v>15410</v>
      </c>
      <c r="E55" s="392"/>
      <c r="F55" s="2" t="s">
        <v>40</v>
      </c>
      <c r="G55" s="2">
        <v>132</v>
      </c>
      <c r="H55" s="5">
        <f t="shared" si="3"/>
        <v>15</v>
      </c>
      <c r="I55" s="81">
        <f t="shared" si="1"/>
        <v>15</v>
      </c>
      <c r="J55" s="4">
        <v>1.25</v>
      </c>
      <c r="K55" s="2">
        <f>IF(ROUND(H55*J55/12/3,0)&gt;0,ROUND(H55*J55/12/3,0),1)</f>
        <v>1</v>
      </c>
      <c r="L55" s="5"/>
      <c r="M55" s="482"/>
      <c r="N55" s="1"/>
      <c r="O55" s="6" t="s">
        <v>264</v>
      </c>
      <c r="P55" s="2"/>
      <c r="Q55" s="392">
        <v>26476</v>
      </c>
      <c r="R55" s="392"/>
      <c r="S55" s="2" t="s">
        <v>41</v>
      </c>
      <c r="T55" s="2">
        <v>144.78</v>
      </c>
      <c r="U55" s="5">
        <f t="shared" si="4"/>
        <v>16</v>
      </c>
      <c r="V55" s="6">
        <f t="shared" si="2"/>
        <v>16</v>
      </c>
      <c r="W55" s="4">
        <v>1.25</v>
      </c>
      <c r="X55" s="2">
        <f>IF(ROUND((U55*W55/12/3),0)&gt;0,ROUND((U55*W55/12/3),0),1)</f>
        <v>1</v>
      </c>
      <c r="Y55" s="5"/>
    </row>
    <row r="56" spans="2:25" s="121" customFormat="1" ht="15.95" customHeight="1" x14ac:dyDescent="0.25">
      <c r="B56" s="6" t="s">
        <v>205</v>
      </c>
      <c r="C56" s="2"/>
      <c r="D56" s="392">
        <v>15654</v>
      </c>
      <c r="E56" s="392"/>
      <c r="F56" s="2" t="s">
        <v>40</v>
      </c>
      <c r="G56" s="2">
        <v>175.6</v>
      </c>
      <c r="H56" s="5">
        <f t="shared" si="3"/>
        <v>20</v>
      </c>
      <c r="I56" s="81">
        <f t="shared" si="1"/>
        <v>20</v>
      </c>
      <c r="J56" s="4">
        <v>1.25</v>
      </c>
      <c r="K56" s="2">
        <f>IF(ROUND(H56*J56/12/3,0)&gt;0,ROUND(H56*J56/12/3,0),1)</f>
        <v>1</v>
      </c>
      <c r="L56" s="5"/>
      <c r="M56" s="482"/>
      <c r="N56" s="1"/>
      <c r="O56" s="6" t="s">
        <v>265</v>
      </c>
      <c r="P56" s="2"/>
      <c r="Q56" s="392">
        <v>26562</v>
      </c>
      <c r="R56" s="392"/>
      <c r="S56" s="2" t="s">
        <v>40</v>
      </c>
      <c r="T56" s="2">
        <v>216.5</v>
      </c>
      <c r="U56" s="5">
        <f t="shared" si="4"/>
        <v>24</v>
      </c>
      <c r="V56" s="6">
        <f t="shared" si="2"/>
        <v>24</v>
      </c>
      <c r="W56" s="4">
        <v>1.25</v>
      </c>
      <c r="X56" s="2">
        <f>IF(ROUND((U56*W56/12/3),0)&gt;0,ROUND((U56*W56/12/3),0),1)</f>
        <v>1</v>
      </c>
      <c r="Y56" s="5"/>
    </row>
    <row r="57" spans="2:25" s="121" customFormat="1" ht="15.95" customHeight="1" x14ac:dyDescent="0.25">
      <c r="B57" s="6" t="s">
        <v>206</v>
      </c>
      <c r="C57" s="2"/>
      <c r="D57" s="392">
        <v>15666</v>
      </c>
      <c r="E57" s="392"/>
      <c r="F57" s="2" t="s">
        <v>41</v>
      </c>
      <c r="G57" s="2">
        <v>111.1</v>
      </c>
      <c r="H57" s="5">
        <f t="shared" si="3"/>
        <v>12</v>
      </c>
      <c r="I57" s="81">
        <f t="shared" si="1"/>
        <v>12</v>
      </c>
      <c r="J57" s="4">
        <v>1.25</v>
      </c>
      <c r="K57" s="2">
        <f>IF(ROUND(H57*J57/12/3,0)&gt;0,ROUND(H57*J57/12/3,0),1)</f>
        <v>1</v>
      </c>
      <c r="L57" s="5"/>
      <c r="M57" s="482"/>
      <c r="N57" s="1"/>
      <c r="O57" s="6" t="s">
        <v>266</v>
      </c>
      <c r="P57" s="2"/>
      <c r="Q57" s="392">
        <v>26730</v>
      </c>
      <c r="R57" s="392"/>
      <c r="S57" s="2" t="s">
        <v>41</v>
      </c>
      <c r="T57" s="2">
        <v>389.7</v>
      </c>
      <c r="U57" s="5">
        <f t="shared" si="4"/>
        <v>43</v>
      </c>
      <c r="V57" s="6">
        <f t="shared" si="2"/>
        <v>43</v>
      </c>
      <c r="W57" s="4">
        <v>1.25</v>
      </c>
      <c r="X57" s="2">
        <f>IF(ROUND((U57*W57/12/3),0)&gt;0,ROUND((U57*W57/12/3),0),1)</f>
        <v>1</v>
      </c>
      <c r="Y57" s="5"/>
    </row>
    <row r="58" spans="2:25" s="121" customFormat="1" ht="15.95" customHeight="1" x14ac:dyDescent="0.25">
      <c r="B58" s="6" t="s">
        <v>207</v>
      </c>
      <c r="C58" s="2"/>
      <c r="D58" s="392">
        <v>15937</v>
      </c>
      <c r="E58" s="392"/>
      <c r="F58" s="2" t="s">
        <v>41</v>
      </c>
      <c r="G58" s="2">
        <v>95.5</v>
      </c>
      <c r="H58" s="5">
        <f t="shared" si="3"/>
        <v>11</v>
      </c>
      <c r="I58" s="81">
        <f t="shared" si="1"/>
        <v>11</v>
      </c>
      <c r="J58" s="4">
        <v>1.25</v>
      </c>
      <c r="K58" s="2">
        <f>IF(ROUND(H58*J58/12/3,0)&gt;0,ROUND(H58*J58/12/3,0),1)</f>
        <v>1</v>
      </c>
      <c r="L58" s="5"/>
      <c r="M58" s="482"/>
      <c r="N58" s="1"/>
      <c r="O58" s="6" t="s">
        <v>267</v>
      </c>
      <c r="P58" s="2"/>
      <c r="Q58" s="122">
        <v>26825</v>
      </c>
      <c r="R58" s="122">
        <v>26960</v>
      </c>
      <c r="S58" s="2" t="s">
        <v>40</v>
      </c>
      <c r="T58" s="2">
        <v>422.8</v>
      </c>
      <c r="U58" s="5">
        <f t="shared" si="4"/>
        <v>47</v>
      </c>
      <c r="V58" s="6">
        <f t="shared" si="2"/>
        <v>47</v>
      </c>
      <c r="W58" s="4">
        <v>1.25</v>
      </c>
      <c r="X58" s="2">
        <f>IF(ROUND((U58*W58/12/3),0)&gt;0,ROUND((U58*W58/12/3),0),1)</f>
        <v>2</v>
      </c>
      <c r="Y58" s="5"/>
    </row>
    <row r="59" spans="2:25" s="121" customFormat="1" ht="15.95" customHeight="1" x14ac:dyDescent="0.25">
      <c r="B59" s="6" t="s">
        <v>208</v>
      </c>
      <c r="C59" s="2"/>
      <c r="D59" s="392">
        <v>16167</v>
      </c>
      <c r="E59" s="392"/>
      <c r="F59" s="2" t="s">
        <v>41</v>
      </c>
      <c r="G59" s="2">
        <v>239.5</v>
      </c>
      <c r="H59" s="5">
        <f t="shared" si="3"/>
        <v>27</v>
      </c>
      <c r="I59" s="81">
        <f t="shared" si="1"/>
        <v>27</v>
      </c>
      <c r="J59" s="4">
        <v>1.25</v>
      </c>
      <c r="K59" s="2">
        <f>IF(ROUND(H59*J59/12/3,0)&gt;0,ROUND(H59*J59/12/3,0),1)</f>
        <v>1</v>
      </c>
      <c r="L59" s="5"/>
      <c r="M59" s="482"/>
      <c r="N59" s="1"/>
      <c r="O59" s="6" t="s">
        <v>268</v>
      </c>
      <c r="P59" s="2"/>
      <c r="Q59" s="392">
        <v>27036</v>
      </c>
      <c r="R59" s="392"/>
      <c r="S59" s="2" t="s">
        <v>40</v>
      </c>
      <c r="T59" s="2">
        <v>214.8</v>
      </c>
      <c r="U59" s="5">
        <f t="shared" si="4"/>
        <v>24</v>
      </c>
      <c r="V59" s="6">
        <f t="shared" si="2"/>
        <v>24</v>
      </c>
      <c r="W59" s="4">
        <v>1.25</v>
      </c>
      <c r="X59" s="2">
        <f>IF(ROUND((U59*W59/12/3),0)&gt;0,ROUND((U59*W59/12/3),0),1)</f>
        <v>1</v>
      </c>
      <c r="Y59" s="5"/>
    </row>
    <row r="60" spans="2:25" s="121" customFormat="1" ht="15.95" customHeight="1" x14ac:dyDescent="0.25">
      <c r="B60" s="6" t="s">
        <v>209</v>
      </c>
      <c r="C60" s="2"/>
      <c r="D60" s="122">
        <v>16020</v>
      </c>
      <c r="E60" s="122">
        <v>16335</v>
      </c>
      <c r="F60" s="2" t="s">
        <v>40</v>
      </c>
      <c r="G60" s="2">
        <v>1434.38</v>
      </c>
      <c r="H60" s="5">
        <f t="shared" si="3"/>
        <v>159</v>
      </c>
      <c r="I60" s="81">
        <f t="shared" si="1"/>
        <v>159</v>
      </c>
      <c r="J60" s="4">
        <v>1.25</v>
      </c>
      <c r="K60" s="2">
        <f>IF(ROUND(H60*J60/12/3,0)&gt;0,ROUND(H60*J60/12/3,0),1)</f>
        <v>6</v>
      </c>
      <c r="L60" s="5"/>
      <c r="M60" s="482"/>
      <c r="N60" s="1"/>
      <c r="O60" s="6" t="s">
        <v>269</v>
      </c>
      <c r="P60" s="2"/>
      <c r="Q60" s="392">
        <v>27203</v>
      </c>
      <c r="R60" s="392"/>
      <c r="S60" s="2" t="s">
        <v>41</v>
      </c>
      <c r="T60" s="2">
        <v>188.7</v>
      </c>
      <c r="U60" s="5">
        <f t="shared" si="4"/>
        <v>21</v>
      </c>
      <c r="V60" s="6">
        <f t="shared" si="2"/>
        <v>21</v>
      </c>
      <c r="W60" s="4">
        <v>1.25</v>
      </c>
      <c r="X60" s="2">
        <f>IF(ROUND((U60*W60/12/3),0)&gt;0,ROUND((U60*W60/12/3),0),1)</f>
        <v>1</v>
      </c>
      <c r="Y60" s="5"/>
    </row>
    <row r="61" spans="2:25" s="121" customFormat="1" ht="15.95" customHeight="1" x14ac:dyDescent="0.25">
      <c r="B61" s="6" t="s">
        <v>210</v>
      </c>
      <c r="C61" s="2"/>
      <c r="D61" s="392">
        <v>16245</v>
      </c>
      <c r="E61" s="392"/>
      <c r="F61" s="2" t="s">
        <v>41</v>
      </c>
      <c r="G61" s="2">
        <v>279.5</v>
      </c>
      <c r="H61" s="5">
        <f t="shared" si="3"/>
        <v>31</v>
      </c>
      <c r="I61" s="81">
        <f t="shared" si="1"/>
        <v>31</v>
      </c>
      <c r="J61" s="4">
        <v>1.25</v>
      </c>
      <c r="K61" s="2">
        <f>IF(ROUND(H61*J61/12/3,0)&gt;0,ROUND(H61*J61/12/3,0),1)</f>
        <v>1</v>
      </c>
      <c r="L61" s="5"/>
      <c r="M61" s="482"/>
      <c r="N61" s="1"/>
      <c r="O61" s="6" t="s">
        <v>270</v>
      </c>
      <c r="P61" s="2"/>
      <c r="Q61" s="392">
        <v>27459</v>
      </c>
      <c r="R61" s="392"/>
      <c r="S61" s="2" t="s">
        <v>41</v>
      </c>
      <c r="T61" s="2">
        <v>279.8</v>
      </c>
      <c r="U61" s="5">
        <f t="shared" si="4"/>
        <v>31</v>
      </c>
      <c r="V61" s="6">
        <f t="shared" si="2"/>
        <v>31</v>
      </c>
      <c r="W61" s="4">
        <v>1.25</v>
      </c>
      <c r="X61" s="2">
        <f>IF(ROUND((U61*W61/12/3),0)&gt;0,ROUND((U61*W61/12/3),0),1)</f>
        <v>1</v>
      </c>
      <c r="Y61" s="5"/>
    </row>
    <row r="62" spans="2:25" s="121" customFormat="1" ht="15.95" customHeight="1" x14ac:dyDescent="0.25">
      <c r="B62" s="6" t="s">
        <v>211</v>
      </c>
      <c r="C62" s="2"/>
      <c r="D62" s="392">
        <v>16702</v>
      </c>
      <c r="E62" s="392"/>
      <c r="F62" s="2" t="s">
        <v>40</v>
      </c>
      <c r="G62" s="2">
        <v>199.9</v>
      </c>
      <c r="H62" s="5">
        <f t="shared" si="3"/>
        <v>22</v>
      </c>
      <c r="I62" s="81">
        <f t="shared" si="1"/>
        <v>22</v>
      </c>
      <c r="J62" s="4">
        <v>1.25</v>
      </c>
      <c r="K62" s="2">
        <f>IF(ROUND(H62*J62/12/3,0)&gt;0,ROUND(H62*J62/12/3,0),1)</f>
        <v>1</v>
      </c>
      <c r="L62" s="5"/>
      <c r="M62" s="482"/>
      <c r="N62" s="1"/>
      <c r="O62" s="6" t="s">
        <v>271</v>
      </c>
      <c r="P62" s="2"/>
      <c r="Q62" s="392">
        <v>27585</v>
      </c>
      <c r="R62" s="392"/>
      <c r="S62" s="2" t="s">
        <v>41</v>
      </c>
      <c r="T62" s="2">
        <v>88</v>
      </c>
      <c r="U62" s="5">
        <f t="shared" si="4"/>
        <v>10</v>
      </c>
      <c r="V62" s="6">
        <f t="shared" si="2"/>
        <v>10</v>
      </c>
      <c r="W62" s="4">
        <v>1.25</v>
      </c>
      <c r="X62" s="2">
        <f>IF(ROUND((U62*W62/12/3),0)&gt;0,ROUND((U62*W62/12/3),0),1)</f>
        <v>1</v>
      </c>
      <c r="Y62" s="5"/>
    </row>
    <row r="63" spans="2:25" s="121" customFormat="1" ht="15.95" customHeight="1" x14ac:dyDescent="0.25">
      <c r="B63" s="6" t="s">
        <v>212</v>
      </c>
      <c r="C63" s="2"/>
      <c r="D63" s="392">
        <v>17121</v>
      </c>
      <c r="E63" s="392"/>
      <c r="F63" s="2" t="s">
        <v>41</v>
      </c>
      <c r="G63" s="2">
        <v>153.69999999999999</v>
      </c>
      <c r="H63" s="5">
        <f t="shared" si="3"/>
        <v>17</v>
      </c>
      <c r="I63" s="81">
        <f t="shared" si="1"/>
        <v>17</v>
      </c>
      <c r="J63" s="4">
        <v>1.25</v>
      </c>
      <c r="K63" s="2">
        <f>IF(ROUND(H63*J63/12/3,0)&gt;0,ROUND(H63*J63/12/3,0),1)</f>
        <v>1</v>
      </c>
      <c r="L63" s="5"/>
      <c r="M63" s="482"/>
      <c r="N63" s="1"/>
      <c r="O63" s="6" t="s">
        <v>272</v>
      </c>
      <c r="P63" s="2"/>
      <c r="Q63" s="392">
        <v>27853</v>
      </c>
      <c r="R63" s="392"/>
      <c r="S63" s="2" t="s">
        <v>41</v>
      </c>
      <c r="T63" s="2">
        <v>199.4</v>
      </c>
      <c r="U63" s="5">
        <f t="shared" si="4"/>
        <v>22</v>
      </c>
      <c r="V63" s="6">
        <f t="shared" si="2"/>
        <v>22</v>
      </c>
      <c r="W63" s="4">
        <v>1.25</v>
      </c>
      <c r="X63" s="2">
        <f>IF(ROUND((U63*W63/12/3),0)&gt;0,ROUND((U63*W63/12/3),0),1)</f>
        <v>1</v>
      </c>
      <c r="Y63" s="5"/>
    </row>
    <row r="64" spans="2:25" s="121" customFormat="1" ht="15.95" customHeight="1" x14ac:dyDescent="0.25">
      <c r="B64" s="6" t="s">
        <v>213</v>
      </c>
      <c r="C64" s="2"/>
      <c r="D64" s="392">
        <v>17886</v>
      </c>
      <c r="E64" s="392"/>
      <c r="F64" s="2" t="s">
        <v>40</v>
      </c>
      <c r="G64" s="2">
        <v>122</v>
      </c>
      <c r="H64" s="5">
        <f t="shared" si="3"/>
        <v>14</v>
      </c>
      <c r="I64" s="81">
        <f t="shared" si="1"/>
        <v>14</v>
      </c>
      <c r="J64" s="4">
        <v>1.25</v>
      </c>
      <c r="K64" s="2">
        <f>IF(ROUND(H64*J64/12/3,0)&gt;0,ROUND(H64*J64/12/3,0),1)</f>
        <v>1</v>
      </c>
      <c r="L64" s="5"/>
      <c r="M64" s="482"/>
      <c r="N64" s="1"/>
      <c r="O64" s="6" t="s">
        <v>273</v>
      </c>
      <c r="P64" s="2"/>
      <c r="Q64" s="392">
        <v>27996</v>
      </c>
      <c r="R64" s="392"/>
      <c r="S64" s="2" t="s">
        <v>41</v>
      </c>
      <c r="T64" s="2">
        <v>149.9</v>
      </c>
      <c r="U64" s="5">
        <f t="shared" si="4"/>
        <v>17</v>
      </c>
      <c r="V64" s="6">
        <f t="shared" si="2"/>
        <v>17</v>
      </c>
      <c r="W64" s="4">
        <v>1.25</v>
      </c>
      <c r="X64" s="2">
        <f>IF(ROUND((U64*W64/12/3),0)&gt;0,ROUND((U64*W64/12/3),0),1)</f>
        <v>1</v>
      </c>
      <c r="Y64" s="5"/>
    </row>
    <row r="65" spans="2:25" s="121" customFormat="1" ht="15.95" customHeight="1" x14ac:dyDescent="0.25">
      <c r="B65" s="6" t="s">
        <v>214</v>
      </c>
      <c r="C65" s="2"/>
      <c r="D65" s="392">
        <v>18081</v>
      </c>
      <c r="E65" s="392"/>
      <c r="F65" s="2" t="s">
        <v>40</v>
      </c>
      <c r="G65" s="2">
        <v>154.4</v>
      </c>
      <c r="H65" s="5">
        <f t="shared" si="3"/>
        <v>17</v>
      </c>
      <c r="I65" s="81">
        <f t="shared" si="1"/>
        <v>17</v>
      </c>
      <c r="J65" s="4">
        <v>1.25</v>
      </c>
      <c r="K65" s="2">
        <f>IF(ROUND(H65*J65/12/3,0)&gt;0,ROUND(H65*J65/12/3,0),1)</f>
        <v>1</v>
      </c>
      <c r="L65" s="5"/>
      <c r="M65" s="482"/>
      <c r="N65" s="1"/>
      <c r="O65" s="6" t="s">
        <v>274</v>
      </c>
      <c r="P65" s="2"/>
      <c r="Q65" s="392">
        <v>27996</v>
      </c>
      <c r="R65" s="392"/>
      <c r="S65" s="2" t="s">
        <v>40</v>
      </c>
      <c r="T65" s="2">
        <v>82.9</v>
      </c>
      <c r="U65" s="5">
        <f t="shared" si="4"/>
        <v>9</v>
      </c>
      <c r="V65" s="6">
        <f t="shared" si="2"/>
        <v>9</v>
      </c>
      <c r="W65" s="4">
        <v>1.25</v>
      </c>
      <c r="X65" s="2">
        <f>IF(ROUND((U65*W65/12/3),0)&gt;0,ROUND((U65*W65/12/3),0),1)</f>
        <v>1</v>
      </c>
      <c r="Y65" s="5"/>
    </row>
    <row r="66" spans="2:25" s="121" customFormat="1" ht="15.95" customHeight="1" x14ac:dyDescent="0.25">
      <c r="B66" s="6" t="s">
        <v>215</v>
      </c>
      <c r="C66" s="2"/>
      <c r="D66" s="392">
        <v>18087</v>
      </c>
      <c r="E66" s="392"/>
      <c r="F66" s="2" t="s">
        <v>41</v>
      </c>
      <c r="G66" s="2">
        <v>124.6</v>
      </c>
      <c r="H66" s="5">
        <f t="shared" si="3"/>
        <v>14</v>
      </c>
      <c r="I66" s="81">
        <f t="shared" si="1"/>
        <v>14</v>
      </c>
      <c r="J66" s="4">
        <v>1.25</v>
      </c>
      <c r="K66" s="2">
        <f>IF(ROUND(H66*J66/12/3,0)&gt;0,ROUND(H66*J66/12/3,0),1)</f>
        <v>1</v>
      </c>
      <c r="L66" s="5"/>
      <c r="M66" s="482"/>
      <c r="N66" s="1"/>
      <c r="O66" s="6" t="s">
        <v>275</v>
      </c>
      <c r="P66" s="2"/>
      <c r="Q66" s="392">
        <v>28300</v>
      </c>
      <c r="R66" s="392"/>
      <c r="S66" s="2" t="s">
        <v>40</v>
      </c>
      <c r="T66" s="2">
        <v>220.8</v>
      </c>
      <c r="U66" s="5">
        <f t="shared" si="4"/>
        <v>25</v>
      </c>
      <c r="V66" s="6">
        <f t="shared" si="2"/>
        <v>25</v>
      </c>
      <c r="W66" s="4">
        <v>1.25</v>
      </c>
      <c r="X66" s="2">
        <f>IF(ROUND((U66*W66/12/3),0)&gt;0,ROUND((U66*W66/12/3),0),1)</f>
        <v>1</v>
      </c>
      <c r="Y66" s="5"/>
    </row>
    <row r="67" spans="2:25" s="121" customFormat="1" ht="15.95" customHeight="1" thickBot="1" x14ac:dyDescent="0.3">
      <c r="B67" s="6" t="s">
        <v>216</v>
      </c>
      <c r="C67" s="2"/>
      <c r="D67" s="392">
        <v>18139</v>
      </c>
      <c r="E67" s="392"/>
      <c r="F67" s="2" t="s">
        <v>40</v>
      </c>
      <c r="G67" s="2">
        <v>158.69999999999999</v>
      </c>
      <c r="H67" s="5">
        <f t="shared" si="3"/>
        <v>18</v>
      </c>
      <c r="I67" s="81">
        <f t="shared" si="1"/>
        <v>18</v>
      </c>
      <c r="J67" s="4">
        <v>1.25</v>
      </c>
      <c r="K67" s="2">
        <f>IF(ROUND(H67*J67/12/3,0)&gt;0,ROUND(H67*J67/12/3,0),1)</f>
        <v>1</v>
      </c>
      <c r="L67" s="5"/>
      <c r="M67" s="482"/>
      <c r="N67" s="1"/>
      <c r="O67" s="17" t="s">
        <v>276</v>
      </c>
      <c r="P67" s="7"/>
      <c r="Q67" s="393">
        <v>28912</v>
      </c>
      <c r="R67" s="393"/>
      <c r="S67" s="7" t="s">
        <v>40</v>
      </c>
      <c r="T67" s="7">
        <v>106.4</v>
      </c>
      <c r="U67" s="44">
        <f t="shared" si="4"/>
        <v>12</v>
      </c>
      <c r="V67" s="17">
        <f t="shared" si="2"/>
        <v>12</v>
      </c>
      <c r="W67" s="185">
        <v>1.25</v>
      </c>
      <c r="X67" s="7">
        <f>IF(ROUND((U67*W67/12/3),0)&gt;0,ROUND((U67*W67/12/3),0),1)</f>
        <v>1</v>
      </c>
      <c r="Y67" s="44"/>
    </row>
    <row r="68" spans="2:25" s="121" customFormat="1" ht="15.95" customHeight="1" thickBot="1" x14ac:dyDescent="0.3">
      <c r="B68" s="288"/>
      <c r="C68" s="289"/>
      <c r="D68" s="289"/>
      <c r="E68" s="289"/>
      <c r="F68" s="289"/>
      <c r="G68" s="289"/>
      <c r="H68" s="295"/>
      <c r="I68" s="113"/>
      <c r="J68" s="114"/>
      <c r="K68" s="13"/>
      <c r="L68" s="14"/>
      <c r="M68" s="482"/>
      <c r="N68" s="1"/>
      <c r="O68" s="389"/>
      <c r="P68" s="390"/>
      <c r="Q68" s="390"/>
      <c r="R68" s="390"/>
      <c r="S68" s="390"/>
      <c r="T68" s="390"/>
      <c r="U68" s="391"/>
      <c r="V68" s="243"/>
      <c r="W68" s="245"/>
      <c r="X68" s="244"/>
      <c r="Y68" s="246"/>
    </row>
    <row r="69" spans="2:25" s="121" customFormat="1" ht="18" customHeight="1" thickBot="1" x14ac:dyDescent="0.3">
      <c r="B69" s="292" t="s">
        <v>325</v>
      </c>
      <c r="C69" s="293"/>
      <c r="D69" s="293"/>
      <c r="E69" s="293"/>
      <c r="F69" s="293"/>
      <c r="G69" s="293"/>
      <c r="H69" s="294"/>
      <c r="I69" s="89">
        <f>SUM(I8:I67)</f>
        <v>3239</v>
      </c>
      <c r="J69" s="128"/>
      <c r="K69" s="128">
        <f t="shared" ref="K69" si="5">SUM(K8:K67)</f>
        <v>118</v>
      </c>
      <c r="L69" s="43" t="s">
        <v>68</v>
      </c>
      <c r="M69" s="480"/>
      <c r="N69" s="131"/>
      <c r="O69" s="292" t="s">
        <v>324</v>
      </c>
      <c r="P69" s="293"/>
      <c r="Q69" s="293"/>
      <c r="R69" s="293"/>
      <c r="S69" s="293"/>
      <c r="T69" s="293"/>
      <c r="U69" s="294"/>
      <c r="V69" s="128">
        <f t="shared" ref="V69:X69" si="6">SUM(V8:V67)</f>
        <v>1529</v>
      </c>
      <c r="W69" s="128"/>
      <c r="X69" s="128">
        <f t="shared" si="6"/>
        <v>68</v>
      </c>
      <c r="Y69" s="43"/>
    </row>
    <row r="70" spans="2:25" s="121" customFormat="1" ht="18" customHeight="1" thickBot="1" x14ac:dyDescent="0.3">
      <c r="O70" s="303" t="s">
        <v>326</v>
      </c>
      <c r="P70" s="304"/>
      <c r="Q70" s="304"/>
      <c r="R70" s="304"/>
      <c r="S70" s="304"/>
      <c r="T70" s="304"/>
      <c r="U70" s="306"/>
      <c r="V70" s="133">
        <f>I69</f>
        <v>3239</v>
      </c>
      <c r="W70" s="133"/>
      <c r="X70" s="133">
        <f>K69</f>
        <v>118</v>
      </c>
      <c r="Y70" s="120"/>
    </row>
    <row r="71" spans="2:25" s="121" customFormat="1" ht="18" customHeight="1" thickBot="1" x14ac:dyDescent="0.3">
      <c r="O71" s="292" t="s">
        <v>23</v>
      </c>
      <c r="P71" s="293"/>
      <c r="Q71" s="293"/>
      <c r="R71" s="293"/>
      <c r="S71" s="293"/>
      <c r="T71" s="293"/>
      <c r="U71" s="294"/>
      <c r="V71" s="134">
        <f>V69+V70</f>
        <v>4768</v>
      </c>
      <c r="W71" s="134"/>
      <c r="X71" s="134">
        <f t="shared" ref="X71" si="7">X69+X70</f>
        <v>186</v>
      </c>
      <c r="Y71" s="134" t="s">
        <v>68</v>
      </c>
    </row>
    <row r="72" spans="2:25" s="121" customFormat="1" ht="15.95" customHeight="1" x14ac:dyDescent="0.25"/>
    <row r="73" spans="2:25" s="121" customFormat="1" ht="15.95" customHeight="1" x14ac:dyDescent="0.25"/>
    <row r="74" spans="2:25" s="121" customFormat="1" ht="15.95" customHeight="1" x14ac:dyDescent="0.25"/>
    <row r="75" spans="2:25" s="121" customFormat="1" ht="15.95" customHeight="1" x14ac:dyDescent="0.25"/>
    <row r="76" spans="2:25" s="121" customFormat="1" ht="15.95" customHeight="1" x14ac:dyDescent="0.25"/>
    <row r="77" spans="2:25" s="121" customFormat="1" ht="15.95" customHeight="1" x14ac:dyDescent="0.25">
      <c r="S77" s="88"/>
      <c r="T77" s="81"/>
    </row>
    <row r="78" spans="2:25" s="121" customFormat="1" ht="15.95" customHeight="1" x14ac:dyDescent="0.25">
      <c r="S78" s="88"/>
      <c r="T78" s="81"/>
    </row>
    <row r="79" spans="2:25" s="121" customFormat="1" ht="15.95" customHeight="1" x14ac:dyDescent="0.25">
      <c r="S79" s="88"/>
      <c r="T79" s="81"/>
    </row>
    <row r="80" spans="2:25" s="121" customFormat="1" ht="15.95" customHeight="1" x14ac:dyDescent="0.25">
      <c r="S80" s="88"/>
      <c r="T80" s="81"/>
    </row>
    <row r="81" spans="19:20" s="121" customFormat="1" ht="15.95" customHeight="1" x14ac:dyDescent="0.25">
      <c r="S81" s="88"/>
      <c r="T81" s="81"/>
    </row>
    <row r="82" spans="19:20" s="121" customFormat="1" ht="15.95" customHeight="1" x14ac:dyDescent="0.25">
      <c r="S82" s="88"/>
      <c r="T82" s="81"/>
    </row>
    <row r="83" spans="19:20" s="121" customFormat="1" ht="15.95" customHeight="1" x14ac:dyDescent="0.25">
      <c r="S83" s="88"/>
      <c r="T83" s="81"/>
    </row>
    <row r="84" spans="19:20" s="121" customFormat="1" ht="15.95" customHeight="1" x14ac:dyDescent="0.25">
      <c r="S84" s="88"/>
      <c r="T84" s="81"/>
    </row>
    <row r="85" spans="19:20" s="121" customFormat="1" ht="15.95" customHeight="1" x14ac:dyDescent="0.25">
      <c r="S85" s="88"/>
      <c r="T85" s="81"/>
    </row>
    <row r="86" spans="19:20" s="121" customFormat="1" ht="15.95" customHeight="1" x14ac:dyDescent="0.25">
      <c r="S86" s="88"/>
      <c r="T86" s="81"/>
    </row>
    <row r="87" spans="19:20" s="121" customFormat="1" ht="15.95" customHeight="1" x14ac:dyDescent="0.25">
      <c r="S87" s="88"/>
      <c r="T87" s="81"/>
    </row>
    <row r="88" spans="19:20" s="121" customFormat="1" ht="15.95" customHeight="1" x14ac:dyDescent="0.25">
      <c r="S88" s="88"/>
      <c r="T88" s="81"/>
    </row>
    <row r="89" spans="19:20" s="121" customFormat="1" ht="15.95" customHeight="1" x14ac:dyDescent="0.25">
      <c r="S89" s="88"/>
      <c r="T89" s="81"/>
    </row>
    <row r="90" spans="19:20" s="121" customFormat="1" ht="15.95" customHeight="1" x14ac:dyDescent="0.25">
      <c r="S90" s="88"/>
      <c r="T90" s="81"/>
    </row>
    <row r="91" spans="19:20" s="121" customFormat="1" ht="15.95" customHeight="1" x14ac:dyDescent="0.25">
      <c r="S91" s="88"/>
      <c r="T91" s="81"/>
    </row>
    <row r="92" spans="19:20" s="121" customFormat="1" ht="15.95" customHeight="1" x14ac:dyDescent="0.25">
      <c r="S92" s="88"/>
      <c r="T92" s="81"/>
    </row>
    <row r="93" spans="19:20" s="121" customFormat="1" ht="15.95" customHeight="1" x14ac:dyDescent="0.25">
      <c r="S93" s="88"/>
      <c r="T93" s="81"/>
    </row>
    <row r="94" spans="19:20" s="121" customFormat="1" ht="15.95" customHeight="1" x14ac:dyDescent="0.25">
      <c r="S94" s="88"/>
      <c r="T94" s="81"/>
    </row>
    <row r="95" spans="19:20" s="121" customFormat="1" ht="15.95" customHeight="1" x14ac:dyDescent="0.25">
      <c r="S95" s="88"/>
      <c r="T95" s="81"/>
    </row>
    <row r="96" spans="19:20" s="121" customFormat="1" ht="15.95" customHeight="1" x14ac:dyDescent="0.25">
      <c r="S96" s="88"/>
      <c r="T96" s="81"/>
    </row>
    <row r="97" spans="19:20" s="121" customFormat="1" ht="15.95" customHeight="1" x14ac:dyDescent="0.25">
      <c r="S97" s="88"/>
      <c r="T97" s="81"/>
    </row>
    <row r="98" spans="19:20" s="121" customFormat="1" ht="15.95" customHeight="1" x14ac:dyDescent="0.25">
      <c r="S98" s="88"/>
      <c r="T98" s="81"/>
    </row>
    <row r="99" spans="19:20" s="121" customFormat="1" ht="15.95" customHeight="1" x14ac:dyDescent="0.25">
      <c r="S99" s="88"/>
      <c r="T99" s="81"/>
    </row>
    <row r="100" spans="19:20" s="121" customFormat="1" ht="15.95" customHeight="1" x14ac:dyDescent="0.25">
      <c r="S100" s="88"/>
      <c r="T100" s="81"/>
    </row>
    <row r="101" spans="19:20" s="121" customFormat="1" ht="15.95" customHeight="1" x14ac:dyDescent="0.25">
      <c r="S101" s="88"/>
      <c r="T101" s="81"/>
    </row>
    <row r="102" spans="19:20" s="121" customFormat="1" ht="15.95" customHeight="1" x14ac:dyDescent="0.25">
      <c r="S102" s="88"/>
      <c r="T102" s="81"/>
    </row>
    <row r="103" spans="19:20" s="121" customFormat="1" ht="15.95" customHeight="1" x14ac:dyDescent="0.25">
      <c r="S103" s="88"/>
      <c r="T103" s="81"/>
    </row>
    <row r="104" spans="19:20" s="121" customFormat="1" ht="15.95" customHeight="1" x14ac:dyDescent="0.25">
      <c r="S104" s="88"/>
      <c r="T104" s="81"/>
    </row>
    <row r="105" spans="19:20" s="121" customFormat="1" ht="15.95" customHeight="1" x14ac:dyDescent="0.25">
      <c r="S105" s="88"/>
      <c r="T105" s="81"/>
    </row>
    <row r="106" spans="19:20" s="121" customFormat="1" ht="15.95" customHeight="1" x14ac:dyDescent="0.25">
      <c r="S106" s="88"/>
      <c r="T106" s="81"/>
    </row>
    <row r="107" spans="19:20" s="121" customFormat="1" ht="15.95" customHeight="1" x14ac:dyDescent="0.25">
      <c r="S107" s="88"/>
      <c r="T107" s="81"/>
    </row>
    <row r="108" spans="19:20" s="121" customFormat="1" ht="15.95" customHeight="1" x14ac:dyDescent="0.25">
      <c r="S108" s="88"/>
      <c r="T108" s="81"/>
    </row>
    <row r="109" spans="19:20" s="121" customFormat="1" ht="15.95" customHeight="1" x14ac:dyDescent="0.25">
      <c r="S109" s="88"/>
      <c r="T109" s="81"/>
    </row>
    <row r="110" spans="19:20" s="121" customFormat="1" ht="15.95" customHeight="1" x14ac:dyDescent="0.25">
      <c r="S110" s="88"/>
      <c r="T110" s="81"/>
    </row>
    <row r="111" spans="19:20" s="121" customFormat="1" ht="15.95" customHeight="1" x14ac:dyDescent="0.25">
      <c r="S111" s="88"/>
      <c r="T111" s="81"/>
    </row>
    <row r="112" spans="19:20" s="121" customFormat="1" ht="15.95" customHeight="1" x14ac:dyDescent="0.25">
      <c r="S112" s="88"/>
      <c r="T112" s="81"/>
    </row>
    <row r="113" spans="19:20" s="121" customFormat="1" ht="15.95" customHeight="1" x14ac:dyDescent="0.25">
      <c r="S113" s="88"/>
      <c r="T113" s="81"/>
    </row>
    <row r="114" spans="19:20" s="121" customFormat="1" ht="15.95" customHeight="1" x14ac:dyDescent="0.25">
      <c r="S114" s="88"/>
      <c r="T114" s="81"/>
    </row>
    <row r="115" spans="19:20" s="121" customFormat="1" ht="15.95" customHeight="1" x14ac:dyDescent="0.25">
      <c r="S115" s="88"/>
      <c r="T115" s="81"/>
    </row>
    <row r="116" spans="19:20" s="121" customFormat="1" ht="15.95" customHeight="1" x14ac:dyDescent="0.25">
      <c r="S116" s="88"/>
      <c r="T116" s="81"/>
    </row>
    <row r="117" spans="19:20" s="121" customFormat="1" ht="15.95" customHeight="1" x14ac:dyDescent="0.25">
      <c r="S117" s="88"/>
      <c r="T117" s="81"/>
    </row>
    <row r="118" spans="19:20" s="121" customFormat="1" ht="15.95" customHeight="1" x14ac:dyDescent="0.25">
      <c r="S118" s="88"/>
      <c r="T118" s="81"/>
    </row>
    <row r="119" spans="19:20" s="121" customFormat="1" ht="15.95" customHeight="1" x14ac:dyDescent="0.25">
      <c r="S119" s="88"/>
      <c r="T119" s="81"/>
    </row>
    <row r="120" spans="19:20" s="121" customFormat="1" ht="15.95" customHeight="1" x14ac:dyDescent="0.25">
      <c r="S120" s="88"/>
      <c r="T120" s="81"/>
    </row>
    <row r="121" spans="19:20" s="121" customFormat="1" ht="15.95" customHeight="1" x14ac:dyDescent="0.25">
      <c r="S121" s="88"/>
      <c r="T121" s="81"/>
    </row>
    <row r="122" spans="19:20" s="121" customFormat="1" ht="15.95" customHeight="1" x14ac:dyDescent="0.25">
      <c r="S122" s="88"/>
      <c r="T122" s="81"/>
    </row>
    <row r="123" spans="19:20" s="121" customFormat="1" ht="15.95" customHeight="1" x14ac:dyDescent="0.25">
      <c r="S123" s="88"/>
      <c r="T123" s="81"/>
    </row>
    <row r="124" spans="19:20" s="121" customFormat="1" ht="15.95" customHeight="1" x14ac:dyDescent="0.25">
      <c r="S124" s="88"/>
      <c r="T124" s="81"/>
    </row>
    <row r="125" spans="19:20" s="121" customFormat="1" ht="15.95" customHeight="1" x14ac:dyDescent="0.25">
      <c r="S125" s="88"/>
      <c r="T125" s="81"/>
    </row>
    <row r="126" spans="19:20" s="121" customFormat="1" ht="15.95" customHeight="1" x14ac:dyDescent="0.25">
      <c r="S126" s="88"/>
      <c r="T126" s="81"/>
    </row>
    <row r="127" spans="19:20" s="121" customFormat="1" ht="15.95" customHeight="1" x14ac:dyDescent="0.25">
      <c r="S127" s="88"/>
      <c r="T127" s="81"/>
    </row>
    <row r="128" spans="19:20" s="121" customFormat="1" ht="15.95" customHeight="1" x14ac:dyDescent="0.25">
      <c r="S128" s="88"/>
      <c r="T128" s="81"/>
    </row>
    <row r="129" s="121" customFormat="1" ht="18" customHeight="1" x14ac:dyDescent="0.25"/>
  </sheetData>
  <mergeCells count="143">
    <mergeCell ref="B2:L2"/>
    <mergeCell ref="O69:U69"/>
    <mergeCell ref="F3:F7"/>
    <mergeCell ref="C3:C7"/>
    <mergeCell ref="H3:H6"/>
    <mergeCell ref="K4:K6"/>
    <mergeCell ref="J4:J7"/>
    <mergeCell ref="B3:B7"/>
    <mergeCell ref="L3:L7"/>
    <mergeCell ref="O2:Y2"/>
    <mergeCell ref="O3:O7"/>
    <mergeCell ref="U3:U6"/>
    <mergeCell ref="W3:X3"/>
    <mergeCell ref="Y3:Y7"/>
    <mergeCell ref="W4:W7"/>
    <mergeCell ref="X4:X6"/>
    <mergeCell ref="P3:P7"/>
    <mergeCell ref="S3:S7"/>
    <mergeCell ref="T3:T7"/>
    <mergeCell ref="D19:E19"/>
    <mergeCell ref="D20:E20"/>
    <mergeCell ref="D21:E21"/>
    <mergeCell ref="D22:E22"/>
    <mergeCell ref="D24:E24"/>
    <mergeCell ref="D23:E23"/>
    <mergeCell ref="B69:H69"/>
    <mergeCell ref="I4:I6"/>
    <mergeCell ref="V4:V6"/>
    <mergeCell ref="Q3:R6"/>
    <mergeCell ref="D3:E6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G3:G7"/>
    <mergeCell ref="J3:K3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66:E66"/>
    <mergeCell ref="D67:E67"/>
    <mergeCell ref="Q8:R8"/>
    <mergeCell ref="Q9:R9"/>
    <mergeCell ref="Q10:R10"/>
    <mergeCell ref="Q11:R11"/>
    <mergeCell ref="Q13:R13"/>
    <mergeCell ref="Q15:R15"/>
    <mergeCell ref="Q16:R16"/>
    <mergeCell ref="Q18:R18"/>
    <mergeCell ref="Q17:R17"/>
    <mergeCell ref="Q20:R20"/>
    <mergeCell ref="Q21:R21"/>
    <mergeCell ref="Q22:R22"/>
    <mergeCell ref="Q23:R23"/>
    <mergeCell ref="Q24:R24"/>
    <mergeCell ref="D61:E61"/>
    <mergeCell ref="D62:E62"/>
    <mergeCell ref="D63:E63"/>
    <mergeCell ref="D64:E64"/>
    <mergeCell ref="D65:E65"/>
    <mergeCell ref="D55:E55"/>
    <mergeCell ref="D56:E56"/>
    <mergeCell ref="D57:E57"/>
    <mergeCell ref="Q30:R30"/>
    <mergeCell ref="Q31:R31"/>
    <mergeCell ref="Q33:R33"/>
    <mergeCell ref="Q34:R34"/>
    <mergeCell ref="Q35:R35"/>
    <mergeCell ref="Q25:R25"/>
    <mergeCell ref="Q26:R26"/>
    <mergeCell ref="Q27:R27"/>
    <mergeCell ref="Q28:R28"/>
    <mergeCell ref="Q29:R29"/>
    <mergeCell ref="Q51:R51"/>
    <mergeCell ref="Q42:R42"/>
    <mergeCell ref="Q43:R43"/>
    <mergeCell ref="Q44:R44"/>
    <mergeCell ref="Q45:R45"/>
    <mergeCell ref="Q46:R46"/>
    <mergeCell ref="Q36:R36"/>
    <mergeCell ref="Q38:R38"/>
    <mergeCell ref="Q39:R39"/>
    <mergeCell ref="Q40:R40"/>
    <mergeCell ref="Q41:R41"/>
    <mergeCell ref="O71:U71"/>
    <mergeCell ref="D8:E8"/>
    <mergeCell ref="B68:H68"/>
    <mergeCell ref="O68:U68"/>
    <mergeCell ref="O70:U70"/>
    <mergeCell ref="Q63:R63"/>
    <mergeCell ref="Q64:R64"/>
    <mergeCell ref="Q65:R65"/>
    <mergeCell ref="Q66:R66"/>
    <mergeCell ref="Q67:R67"/>
    <mergeCell ref="Q57:R57"/>
    <mergeCell ref="Q59:R59"/>
    <mergeCell ref="Q60:R60"/>
    <mergeCell ref="Q61:R61"/>
    <mergeCell ref="Q62:R62"/>
    <mergeCell ref="Q52:R52"/>
    <mergeCell ref="Q53:R53"/>
    <mergeCell ref="Q54:R54"/>
    <mergeCell ref="Q55:R55"/>
    <mergeCell ref="Q56:R56"/>
    <mergeCell ref="Q47:R47"/>
    <mergeCell ref="Q48:R48"/>
    <mergeCell ref="Q49:R49"/>
    <mergeCell ref="Q50:R50"/>
  </mergeCells>
  <phoneticPr fontId="27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E253-2D30-40E1-A366-C7F522F3DD42}">
  <dimension ref="A1:AK16"/>
  <sheetViews>
    <sheetView zoomScale="80" zoomScaleNormal="80" workbookViewId="0">
      <selection sqref="A1:Z16"/>
    </sheetView>
  </sheetViews>
  <sheetFormatPr defaultColWidth="9.140625" defaultRowHeight="18.75" x14ac:dyDescent="0.25"/>
  <cols>
    <col min="1" max="1" width="13.42578125" style="1" customWidth="1"/>
    <col min="2" max="2" width="0" style="1" hidden="1" customWidth="1"/>
    <col min="3" max="4" width="9.140625" style="1"/>
    <col min="5" max="5" width="7.28515625" style="1" customWidth="1"/>
    <col min="6" max="7" width="9.140625" style="1"/>
    <col min="8" max="8" width="6.28515625" style="1" customWidth="1"/>
    <col min="9" max="9" width="12.140625" style="1" bestFit="1" customWidth="1"/>
    <col min="10" max="10" width="12.140625" style="1" customWidth="1"/>
    <col min="11" max="11" width="12.5703125" style="1" bestFit="1" customWidth="1"/>
    <col min="12" max="12" width="15.42578125" style="1" bestFit="1" customWidth="1"/>
    <col min="13" max="13" width="15.7109375" style="1" hidden="1" customWidth="1"/>
    <col min="14" max="14" width="11.7109375" style="1" customWidth="1"/>
    <col min="15" max="16" width="15.7109375" style="1" hidden="1" customWidth="1"/>
    <col min="17" max="25" width="11.7109375" style="1" customWidth="1"/>
    <col min="26" max="26" width="18.140625" style="1" bestFit="1" customWidth="1"/>
    <col min="27" max="27" width="9.140625" style="1"/>
    <col min="28" max="28" width="13" style="1" bestFit="1" customWidth="1"/>
    <col min="29" max="16384" width="9.140625" style="1"/>
  </cols>
  <sheetData>
    <row r="1" spans="1:37" ht="27" thickBot="1" x14ac:dyDescent="0.3">
      <c r="A1" s="405" t="s">
        <v>352</v>
      </c>
      <c r="B1" s="406"/>
      <c r="C1" s="406"/>
      <c r="D1" s="406"/>
      <c r="E1" s="406"/>
      <c r="F1" s="406"/>
      <c r="G1" s="406"/>
      <c r="H1" s="406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8"/>
      <c r="AA1" s="20"/>
      <c r="AB1" s="20"/>
      <c r="AC1" s="19"/>
      <c r="AD1" s="20"/>
      <c r="AE1" s="20"/>
      <c r="AF1" s="231"/>
      <c r="AG1" s="231"/>
      <c r="AH1" s="231"/>
      <c r="AI1" s="231"/>
      <c r="AJ1" s="20"/>
      <c r="AK1" s="20"/>
    </row>
    <row r="2" spans="1:37" ht="19.5" thickBot="1" x14ac:dyDescent="0.3">
      <c r="A2" s="409" t="s">
        <v>0</v>
      </c>
      <c r="B2" s="411" t="s">
        <v>44</v>
      </c>
      <c r="C2" s="411" t="s">
        <v>1</v>
      </c>
      <c r="D2" s="411" t="s">
        <v>2</v>
      </c>
      <c r="E2" s="413" t="s">
        <v>149</v>
      </c>
      <c r="F2" s="413"/>
      <c r="G2" s="413"/>
      <c r="H2" s="414"/>
      <c r="I2" s="417">
        <v>621</v>
      </c>
      <c r="J2" s="417"/>
      <c r="K2" s="417"/>
      <c r="L2" s="417"/>
      <c r="M2" s="417"/>
      <c r="N2" s="417"/>
      <c r="O2" s="417">
        <v>632</v>
      </c>
      <c r="P2" s="417"/>
      <c r="Q2" s="442">
        <v>646</v>
      </c>
      <c r="R2" s="443"/>
      <c r="S2" s="443"/>
      <c r="T2" s="443"/>
      <c r="U2" s="443"/>
      <c r="V2" s="443"/>
      <c r="W2" s="443"/>
      <c r="X2" s="443"/>
      <c r="Y2" s="444"/>
      <c r="Z2" s="436" t="s">
        <v>34</v>
      </c>
      <c r="AA2" s="22"/>
      <c r="AB2" s="22"/>
      <c r="AC2" s="23"/>
      <c r="AD2" s="232"/>
      <c r="AE2" s="232"/>
      <c r="AF2" s="233"/>
      <c r="AG2" s="233"/>
      <c r="AH2" s="233"/>
      <c r="AI2" s="233"/>
      <c r="AJ2" s="232"/>
      <c r="AK2" s="232"/>
    </row>
    <row r="3" spans="1:37" ht="22.5" customHeight="1" x14ac:dyDescent="0.25">
      <c r="A3" s="410"/>
      <c r="B3" s="412"/>
      <c r="C3" s="412"/>
      <c r="D3" s="412"/>
      <c r="E3" s="415"/>
      <c r="F3" s="415"/>
      <c r="G3" s="415"/>
      <c r="H3" s="416"/>
      <c r="I3" s="423" t="s">
        <v>45</v>
      </c>
      <c r="J3" s="423"/>
      <c r="K3" s="423"/>
      <c r="L3" s="423"/>
      <c r="M3" s="423"/>
      <c r="N3" s="418" t="s">
        <v>46</v>
      </c>
      <c r="O3" s="418" t="s">
        <v>47</v>
      </c>
      <c r="P3" s="418" t="s">
        <v>67</v>
      </c>
      <c r="Q3" s="439" t="s">
        <v>435</v>
      </c>
      <c r="R3" s="418" t="s">
        <v>48</v>
      </c>
      <c r="S3" s="418" t="s">
        <v>49</v>
      </c>
      <c r="T3" s="418" t="s">
        <v>50</v>
      </c>
      <c r="U3" s="418" t="s">
        <v>437</v>
      </c>
      <c r="V3" s="418" t="s">
        <v>351</v>
      </c>
      <c r="W3" s="418" t="s">
        <v>51</v>
      </c>
      <c r="X3" s="418" t="s">
        <v>52</v>
      </c>
      <c r="Y3" s="418" t="s">
        <v>150</v>
      </c>
      <c r="Z3" s="437"/>
      <c r="AA3" s="22"/>
      <c r="AB3" s="22"/>
      <c r="AC3" s="421" t="s">
        <v>53</v>
      </c>
      <c r="AD3" s="422"/>
      <c r="AE3" s="422"/>
      <c r="AF3" s="422"/>
      <c r="AG3" s="422"/>
      <c r="AH3" s="422"/>
      <c r="AI3" s="422"/>
      <c r="AJ3" s="232"/>
      <c r="AK3" s="232"/>
    </row>
    <row r="4" spans="1:37" ht="111" customHeight="1" x14ac:dyDescent="0.25">
      <c r="A4" s="410"/>
      <c r="B4" s="412"/>
      <c r="C4" s="412"/>
      <c r="D4" s="412"/>
      <c r="E4" s="415"/>
      <c r="F4" s="415"/>
      <c r="G4" s="415"/>
      <c r="H4" s="416"/>
      <c r="I4" s="423" t="s">
        <v>54</v>
      </c>
      <c r="J4" s="423" t="s">
        <v>57</v>
      </c>
      <c r="K4" s="423" t="s">
        <v>55</v>
      </c>
      <c r="L4" s="423" t="s">
        <v>56</v>
      </c>
      <c r="M4" s="423" t="s">
        <v>57</v>
      </c>
      <c r="N4" s="418"/>
      <c r="O4" s="418"/>
      <c r="P4" s="418"/>
      <c r="Q4" s="440"/>
      <c r="R4" s="418"/>
      <c r="S4" s="418"/>
      <c r="T4" s="418"/>
      <c r="U4" s="418"/>
      <c r="V4" s="418"/>
      <c r="W4" s="418"/>
      <c r="X4" s="418"/>
      <c r="Y4" s="418"/>
      <c r="Z4" s="437"/>
      <c r="AA4" s="22"/>
      <c r="AB4" s="22"/>
      <c r="AC4" s="424" t="s">
        <v>58</v>
      </c>
      <c r="AD4" s="427"/>
      <c r="AE4" s="430" t="s">
        <v>59</v>
      </c>
      <c r="AF4" s="433" t="s">
        <v>60</v>
      </c>
      <c r="AG4" s="433" t="s">
        <v>61</v>
      </c>
      <c r="AH4" s="433" t="s">
        <v>62</v>
      </c>
      <c r="AI4" s="433" t="s">
        <v>63</v>
      </c>
      <c r="AJ4" s="234"/>
      <c r="AK4" s="234"/>
    </row>
    <row r="5" spans="1:37" ht="22.5" customHeight="1" x14ac:dyDescent="0.25">
      <c r="A5" s="410"/>
      <c r="B5" s="412"/>
      <c r="C5" s="412"/>
      <c r="D5" s="412"/>
      <c r="E5" s="415"/>
      <c r="F5" s="415"/>
      <c r="G5" s="415"/>
      <c r="H5" s="416"/>
      <c r="I5" s="423"/>
      <c r="J5" s="423"/>
      <c r="K5" s="423"/>
      <c r="L5" s="423"/>
      <c r="M5" s="423"/>
      <c r="N5" s="418"/>
      <c r="O5" s="418"/>
      <c r="P5" s="418"/>
      <c r="Q5" s="441"/>
      <c r="R5" s="418"/>
      <c r="S5" s="82" t="s">
        <v>64</v>
      </c>
      <c r="T5" s="418"/>
      <c r="U5" s="418"/>
      <c r="V5" s="418"/>
      <c r="W5" s="418"/>
      <c r="X5" s="418"/>
      <c r="Y5" s="418"/>
      <c r="Z5" s="437"/>
      <c r="AA5" s="22"/>
      <c r="AB5" s="22"/>
      <c r="AC5" s="425"/>
      <c r="AD5" s="428"/>
      <c r="AE5" s="431"/>
      <c r="AF5" s="434"/>
      <c r="AG5" s="434"/>
      <c r="AH5" s="434"/>
      <c r="AI5" s="434"/>
      <c r="AJ5" s="234"/>
      <c r="AK5" s="234"/>
    </row>
    <row r="6" spans="1:37" ht="18.75" customHeight="1" thickBot="1" x14ac:dyDescent="0.3">
      <c r="A6" s="410"/>
      <c r="B6" s="412"/>
      <c r="C6" s="412"/>
      <c r="D6" s="412"/>
      <c r="E6" s="419" t="s">
        <v>9</v>
      </c>
      <c r="F6" s="419"/>
      <c r="G6" s="419" t="s">
        <v>10</v>
      </c>
      <c r="H6" s="420"/>
      <c r="I6" s="252" t="s">
        <v>11</v>
      </c>
      <c r="J6" s="252" t="s">
        <v>39</v>
      </c>
      <c r="K6" s="252" t="s">
        <v>39</v>
      </c>
      <c r="L6" s="252" t="s">
        <v>39</v>
      </c>
      <c r="M6" s="252" t="s">
        <v>39</v>
      </c>
      <c r="N6" s="252" t="s">
        <v>39</v>
      </c>
      <c r="O6" s="252" t="s">
        <v>39</v>
      </c>
      <c r="P6" s="252" t="s">
        <v>65</v>
      </c>
      <c r="Q6" s="252" t="s">
        <v>11</v>
      </c>
      <c r="R6" s="252" t="s">
        <v>11</v>
      </c>
      <c r="S6" s="252" t="s">
        <v>11</v>
      </c>
      <c r="T6" s="252" t="s">
        <v>39</v>
      </c>
      <c r="U6" s="252" t="s">
        <v>11</v>
      </c>
      <c r="V6" s="252" t="s">
        <v>3</v>
      </c>
      <c r="W6" s="252" t="s">
        <v>3</v>
      </c>
      <c r="X6" s="252" t="s">
        <v>11</v>
      </c>
      <c r="Y6" s="252" t="s">
        <v>11</v>
      </c>
      <c r="Z6" s="438"/>
      <c r="AA6" s="22"/>
      <c r="AB6" s="22"/>
      <c r="AC6" s="426"/>
      <c r="AD6" s="429"/>
      <c r="AE6" s="432"/>
      <c r="AF6" s="435"/>
      <c r="AG6" s="435"/>
      <c r="AH6" s="435"/>
      <c r="AI6" s="435"/>
      <c r="AJ6" s="232"/>
      <c r="AK6" s="232"/>
    </row>
    <row r="7" spans="1:37" x14ac:dyDescent="0.25">
      <c r="A7" s="45">
        <v>1</v>
      </c>
      <c r="B7" s="46"/>
      <c r="C7" s="46" t="s">
        <v>13</v>
      </c>
      <c r="D7" s="46">
        <v>515</v>
      </c>
      <c r="E7" s="449">
        <v>44</v>
      </c>
      <c r="F7" s="448"/>
      <c r="G7" s="448">
        <v>1650</v>
      </c>
      <c r="H7" s="445"/>
      <c r="I7" s="249">
        <v>40</v>
      </c>
      <c r="J7" s="249"/>
      <c r="K7" s="249">
        <f>ROUNDUP(IF((($G7-$E7))&lt;($I7*3),3,((($G7-$E7))/$I7)),0)</f>
        <v>41</v>
      </c>
      <c r="L7" s="249"/>
      <c r="M7" s="249"/>
      <c r="N7" s="249">
        <f t="shared" ref="N7" si="0">ROUND(K7+L7,0)</f>
        <v>41</v>
      </c>
      <c r="O7" s="249"/>
      <c r="P7" s="249"/>
      <c r="Q7" s="249"/>
      <c r="R7" s="249"/>
      <c r="S7" s="249"/>
      <c r="T7" s="249"/>
      <c r="U7" s="249"/>
      <c r="V7" s="250">
        <f>ROUND((G7-E7)/5280,2)*2</f>
        <v>0.6</v>
      </c>
      <c r="W7" s="250">
        <f>ROUND(($G7-$E7)/5280,2)</f>
        <v>0.3</v>
      </c>
      <c r="X7" s="249"/>
      <c r="Y7" s="249"/>
      <c r="Z7" s="251"/>
      <c r="AA7" s="24"/>
      <c r="AB7" s="24"/>
      <c r="AC7" s="25">
        <v>4</v>
      </c>
      <c r="AD7" s="227"/>
      <c r="AE7" s="26">
        <f>W7</f>
        <v>0.3</v>
      </c>
      <c r="AF7" s="27">
        <f t="shared" ref="AF7:AF8" si="1">AE7*AC7</f>
        <v>1.2</v>
      </c>
      <c r="AG7" s="28">
        <f t="shared" ref="AG7:AG8" si="2">AE7*AC7</f>
        <v>1.2</v>
      </c>
      <c r="AH7" s="29">
        <f t="shared" ref="AH7:AH8" si="3">X7*AC7</f>
        <v>0</v>
      </c>
      <c r="AI7" s="30">
        <f t="shared" ref="AI7:AI8" si="4">R7*AC7</f>
        <v>0</v>
      </c>
      <c r="AJ7" s="228"/>
      <c r="AK7" s="228"/>
    </row>
    <row r="8" spans="1:37" x14ac:dyDescent="0.25">
      <c r="A8" s="45">
        <v>2</v>
      </c>
      <c r="B8" s="46"/>
      <c r="C8" s="46" t="s">
        <v>13</v>
      </c>
      <c r="D8" s="46">
        <v>515</v>
      </c>
      <c r="E8" s="454">
        <v>1650</v>
      </c>
      <c r="F8" s="455"/>
      <c r="G8" s="445">
        <v>29042</v>
      </c>
      <c r="H8" s="446"/>
      <c r="I8" s="46">
        <v>40</v>
      </c>
      <c r="J8" s="46"/>
      <c r="K8" s="46">
        <f>ROUNDUP(IF((($G8-$E8))&lt;($I8*3),3,((($G8-$E8))/$I8)),0)</f>
        <v>685</v>
      </c>
      <c r="L8" s="46"/>
      <c r="M8" s="46"/>
      <c r="N8" s="46">
        <f>ROUND(J8+K8+L8,0)</f>
        <v>685</v>
      </c>
      <c r="O8" s="46"/>
      <c r="P8" s="46"/>
      <c r="Q8" s="46"/>
      <c r="R8" s="46"/>
      <c r="S8" s="46"/>
      <c r="T8" s="46"/>
      <c r="U8" s="46"/>
      <c r="V8" s="48">
        <f>ROUND((G8-E8)/5280,2)*2</f>
        <v>10.38</v>
      </c>
      <c r="W8" s="48">
        <f>ROUND(($G8-$E8)/5280,2)</f>
        <v>5.19</v>
      </c>
      <c r="X8" s="46"/>
      <c r="Y8" s="46"/>
      <c r="Z8" s="49"/>
      <c r="AA8" s="24"/>
      <c r="AB8" s="24"/>
      <c r="AC8" s="25">
        <v>3</v>
      </c>
      <c r="AD8" s="227"/>
      <c r="AE8" s="26">
        <f>W8</f>
        <v>5.19</v>
      </c>
      <c r="AF8" s="27">
        <f t="shared" si="1"/>
        <v>15.57</v>
      </c>
      <c r="AG8" s="28">
        <f t="shared" si="2"/>
        <v>15.57</v>
      </c>
      <c r="AH8" s="29">
        <f t="shared" si="3"/>
        <v>0</v>
      </c>
      <c r="AI8" s="30">
        <f t="shared" si="4"/>
        <v>0</v>
      </c>
      <c r="AJ8" s="228"/>
      <c r="AK8" s="228"/>
    </row>
    <row r="9" spans="1:37" x14ac:dyDescent="0.25">
      <c r="A9" s="45"/>
      <c r="B9" s="46"/>
      <c r="C9" s="46"/>
      <c r="D9" s="46"/>
      <c r="E9" s="448"/>
      <c r="F9" s="448"/>
      <c r="G9" s="448"/>
      <c r="H9" s="445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8"/>
      <c r="W9" s="48"/>
      <c r="X9" s="46"/>
      <c r="Y9" s="46"/>
      <c r="Z9" s="49"/>
      <c r="AA9" s="24"/>
      <c r="AB9" s="24"/>
      <c r="AC9" s="31"/>
      <c r="AD9" s="229"/>
      <c r="AE9" s="26"/>
      <c r="AF9" s="27"/>
      <c r="AG9" s="28"/>
      <c r="AH9" s="29"/>
      <c r="AI9" s="30"/>
      <c r="AJ9" s="228"/>
      <c r="AK9" s="228"/>
    </row>
    <row r="10" spans="1:37" x14ac:dyDescent="0.25">
      <c r="A10" s="45">
        <v>1</v>
      </c>
      <c r="B10" s="46"/>
      <c r="C10" s="46" t="s">
        <v>13</v>
      </c>
      <c r="D10" s="46">
        <v>515</v>
      </c>
      <c r="E10" s="445">
        <v>0</v>
      </c>
      <c r="F10" s="446"/>
      <c r="G10" s="446"/>
      <c r="H10" s="446"/>
      <c r="I10" s="46">
        <v>40</v>
      </c>
      <c r="J10" s="46">
        <v>16</v>
      </c>
      <c r="K10" s="46">
        <f>ROUNDUP(3+147/40,0)</f>
        <v>7</v>
      </c>
      <c r="L10" s="46">
        <f>ROUNDUP(240/40,0)</f>
        <v>6</v>
      </c>
      <c r="M10" s="46"/>
      <c r="N10" s="46">
        <v>13</v>
      </c>
      <c r="O10" s="46"/>
      <c r="P10" s="46"/>
      <c r="Q10" s="46"/>
      <c r="R10" s="46">
        <v>26</v>
      </c>
      <c r="S10" s="46">
        <v>60</v>
      </c>
      <c r="T10" s="46">
        <v>4</v>
      </c>
      <c r="U10" s="46"/>
      <c r="V10" s="48"/>
      <c r="W10" s="48">
        <v>0.04</v>
      </c>
      <c r="X10" s="46">
        <v>220</v>
      </c>
      <c r="Y10" s="46">
        <v>66</v>
      </c>
      <c r="Z10" s="49"/>
      <c r="AA10" s="24"/>
      <c r="AB10" s="24"/>
      <c r="AC10" s="32">
        <v>4</v>
      </c>
      <c r="AD10" s="229"/>
      <c r="AE10" s="26">
        <f t="shared" ref="AE10:AE14" si="5">W10</f>
        <v>0.04</v>
      </c>
      <c r="AF10" s="27">
        <f>AE10*AC10</f>
        <v>0.16</v>
      </c>
      <c r="AG10" s="28">
        <f>AE10*AC10</f>
        <v>0.16</v>
      </c>
      <c r="AH10" s="29">
        <f t="shared" ref="AH10:AH14" si="6">X10*AC10</f>
        <v>880</v>
      </c>
      <c r="AI10" s="30">
        <f t="shared" ref="AI10:AI14" si="7">R10*AC10</f>
        <v>104</v>
      </c>
      <c r="AJ10" s="228"/>
      <c r="AK10" s="228"/>
    </row>
    <row r="11" spans="1:37" x14ac:dyDescent="0.25">
      <c r="A11" s="45">
        <v>1</v>
      </c>
      <c r="B11" s="46"/>
      <c r="C11" s="46" t="s">
        <v>13</v>
      </c>
      <c r="D11" s="46">
        <v>515</v>
      </c>
      <c r="E11" s="445">
        <v>1235</v>
      </c>
      <c r="F11" s="446"/>
      <c r="G11" s="446"/>
      <c r="H11" s="446"/>
      <c r="I11" s="46"/>
      <c r="J11" s="46"/>
      <c r="K11" s="46"/>
      <c r="L11" s="46"/>
      <c r="M11" s="46"/>
      <c r="N11" s="46"/>
      <c r="O11" s="46"/>
      <c r="P11" s="46"/>
      <c r="Q11" s="46">
        <v>96</v>
      </c>
      <c r="R11" s="46"/>
      <c r="S11" s="46"/>
      <c r="T11" s="46"/>
      <c r="U11" s="46"/>
      <c r="V11" s="48"/>
      <c r="W11" s="48"/>
      <c r="X11" s="46"/>
      <c r="Y11" s="46">
        <v>78</v>
      </c>
      <c r="Z11" s="49"/>
      <c r="AA11" s="24"/>
      <c r="AB11" s="24"/>
      <c r="AC11" s="35">
        <v>4</v>
      </c>
      <c r="AD11" s="230"/>
      <c r="AE11" s="26">
        <f t="shared" si="5"/>
        <v>0</v>
      </c>
      <c r="AF11" s="27">
        <f>AE11*AC11</f>
        <v>0</v>
      </c>
      <c r="AG11" s="28">
        <f>AE11*AC11</f>
        <v>0</v>
      </c>
      <c r="AH11" s="29">
        <f t="shared" si="6"/>
        <v>0</v>
      </c>
      <c r="AI11" s="30">
        <f t="shared" si="7"/>
        <v>0</v>
      </c>
      <c r="AJ11" s="228"/>
      <c r="AK11" s="228"/>
    </row>
    <row r="12" spans="1:37" x14ac:dyDescent="0.25">
      <c r="A12" s="45">
        <v>1</v>
      </c>
      <c r="B12" s="46"/>
      <c r="C12" s="46" t="s">
        <v>13</v>
      </c>
      <c r="D12" s="46">
        <v>515</v>
      </c>
      <c r="E12" s="445">
        <v>1525</v>
      </c>
      <c r="F12" s="446"/>
      <c r="G12" s="446"/>
      <c r="H12" s="446"/>
      <c r="I12" s="46"/>
      <c r="J12" s="46"/>
      <c r="K12" s="46"/>
      <c r="L12" s="46"/>
      <c r="M12" s="46"/>
      <c r="N12" s="46"/>
      <c r="O12" s="46"/>
      <c r="P12" s="46"/>
      <c r="Q12" s="46"/>
      <c r="R12" s="46">
        <v>16</v>
      </c>
      <c r="S12" s="46"/>
      <c r="T12" s="46"/>
      <c r="U12" s="46"/>
      <c r="V12" s="48"/>
      <c r="W12" s="48"/>
      <c r="X12" s="46"/>
      <c r="Y12" s="46"/>
      <c r="Z12" s="49"/>
      <c r="AA12" s="24"/>
      <c r="AB12" s="24"/>
      <c r="AC12" s="35">
        <v>4</v>
      </c>
      <c r="AD12" s="230"/>
      <c r="AE12" s="26">
        <f t="shared" si="5"/>
        <v>0</v>
      </c>
      <c r="AF12" s="27">
        <f>AE12*AC12</f>
        <v>0</v>
      </c>
      <c r="AG12" s="28">
        <f>AE12*AC12</f>
        <v>0</v>
      </c>
      <c r="AH12" s="29">
        <f t="shared" si="6"/>
        <v>0</v>
      </c>
      <c r="AI12" s="30">
        <f t="shared" si="7"/>
        <v>64</v>
      </c>
      <c r="AJ12" s="228"/>
      <c r="AK12" s="228"/>
    </row>
    <row r="13" spans="1:37" x14ac:dyDescent="0.25">
      <c r="A13" s="45">
        <v>2</v>
      </c>
      <c r="B13" s="46"/>
      <c r="C13" s="46" t="s">
        <v>13</v>
      </c>
      <c r="D13" s="46">
        <v>515</v>
      </c>
      <c r="E13" s="445">
        <v>16380</v>
      </c>
      <c r="F13" s="446"/>
      <c r="G13" s="446"/>
      <c r="H13" s="4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>
        <v>198</v>
      </c>
      <c r="V13" s="48"/>
      <c r="W13" s="48"/>
      <c r="X13" s="46"/>
      <c r="Y13" s="46"/>
      <c r="Z13" s="49"/>
      <c r="AA13" s="24"/>
      <c r="AB13" s="24"/>
      <c r="AC13" s="35">
        <v>3</v>
      </c>
      <c r="AD13" s="230"/>
      <c r="AE13" s="26">
        <f t="shared" si="5"/>
        <v>0</v>
      </c>
      <c r="AF13" s="27">
        <f>AE13*AC13</f>
        <v>0</v>
      </c>
      <c r="AG13" s="28">
        <f>AE13*AC13</f>
        <v>0</v>
      </c>
      <c r="AH13" s="29">
        <f t="shared" si="6"/>
        <v>0</v>
      </c>
      <c r="AI13" s="30">
        <f t="shared" si="7"/>
        <v>0</v>
      </c>
      <c r="AJ13" s="228"/>
      <c r="AK13" s="228"/>
    </row>
    <row r="14" spans="1:37" x14ac:dyDescent="0.25">
      <c r="A14" s="45">
        <v>2</v>
      </c>
      <c r="B14" s="46"/>
      <c r="C14" s="46" t="s">
        <v>13</v>
      </c>
      <c r="D14" s="46">
        <v>515</v>
      </c>
      <c r="E14" s="445">
        <v>29059</v>
      </c>
      <c r="F14" s="446"/>
      <c r="G14" s="446"/>
      <c r="H14" s="446"/>
      <c r="I14" s="46"/>
      <c r="J14" s="46"/>
      <c r="K14" s="46"/>
      <c r="L14" s="46"/>
      <c r="M14" s="46"/>
      <c r="N14" s="46"/>
      <c r="O14" s="46"/>
      <c r="P14" s="46"/>
      <c r="Q14" s="46"/>
      <c r="R14" s="46">
        <v>15</v>
      </c>
      <c r="S14" s="46"/>
      <c r="T14" s="46"/>
      <c r="U14" s="46"/>
      <c r="V14" s="48"/>
      <c r="W14" s="48"/>
      <c r="X14" s="46"/>
      <c r="Y14" s="46"/>
      <c r="Z14" s="49"/>
      <c r="AA14" s="24"/>
      <c r="AB14" s="24"/>
      <c r="AC14" s="35">
        <v>3</v>
      </c>
      <c r="AD14" s="230"/>
      <c r="AE14" s="26">
        <f t="shared" si="5"/>
        <v>0</v>
      </c>
      <c r="AF14" s="27">
        <f t="shared" ref="AF14" si="8">AE14*AC14</f>
        <v>0</v>
      </c>
      <c r="AG14" s="28">
        <f t="shared" ref="AG14" si="9">AE14*AC14</f>
        <v>0</v>
      </c>
      <c r="AH14" s="29">
        <f t="shared" si="6"/>
        <v>0</v>
      </c>
      <c r="AI14" s="30">
        <f t="shared" si="7"/>
        <v>45</v>
      </c>
      <c r="AJ14" s="228"/>
      <c r="AK14" s="228"/>
    </row>
    <row r="15" spans="1:37" ht="19.5" thickBot="1" x14ac:dyDescent="0.3">
      <c r="A15" s="451"/>
      <c r="B15" s="452"/>
      <c r="C15" s="452"/>
      <c r="D15" s="452"/>
      <c r="E15" s="452"/>
      <c r="F15" s="452"/>
      <c r="G15" s="452"/>
      <c r="H15" s="453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50"/>
      <c r="W15" s="50"/>
      <c r="X15" s="47"/>
      <c r="Y15" s="47"/>
      <c r="Z15" s="51"/>
      <c r="AA15" s="24"/>
      <c r="AB15" s="24"/>
      <c r="AC15" s="35"/>
      <c r="AD15" s="230"/>
      <c r="AE15" s="36"/>
      <c r="AF15" s="37"/>
      <c r="AG15" s="38"/>
      <c r="AH15" s="39"/>
      <c r="AI15" s="40"/>
      <c r="AJ15" s="228"/>
      <c r="AK15" s="228"/>
    </row>
    <row r="16" spans="1:37" ht="23.25" thickBot="1" x14ac:dyDescent="0.3">
      <c r="A16" s="405" t="s">
        <v>66</v>
      </c>
      <c r="B16" s="406"/>
      <c r="C16" s="406"/>
      <c r="D16" s="406"/>
      <c r="E16" s="406"/>
      <c r="F16" s="406"/>
      <c r="G16" s="406"/>
      <c r="H16" s="450"/>
      <c r="I16" s="253"/>
      <c r="J16" s="447">
        <f>SUM(J7:L14)</f>
        <v>755</v>
      </c>
      <c r="K16" s="447"/>
      <c r="L16" s="447"/>
      <c r="M16" s="447"/>
      <c r="N16" s="83">
        <f t="shared" ref="N16:Y16" si="10">SUM(N7:N14)</f>
        <v>739</v>
      </c>
      <c r="O16" s="83">
        <f t="shared" si="10"/>
        <v>0</v>
      </c>
      <c r="P16" s="83">
        <f t="shared" si="10"/>
        <v>0</v>
      </c>
      <c r="Q16" s="83">
        <f t="shared" si="10"/>
        <v>96</v>
      </c>
      <c r="R16" s="83">
        <f t="shared" si="10"/>
        <v>57</v>
      </c>
      <c r="S16" s="83">
        <f t="shared" si="10"/>
        <v>60</v>
      </c>
      <c r="T16" s="83">
        <f t="shared" si="10"/>
        <v>4</v>
      </c>
      <c r="U16" s="83">
        <f t="shared" si="10"/>
        <v>198</v>
      </c>
      <c r="V16" s="84">
        <f t="shared" si="10"/>
        <v>10.98</v>
      </c>
      <c r="W16" s="84">
        <f t="shared" si="10"/>
        <v>5.53</v>
      </c>
      <c r="X16" s="83">
        <f t="shared" si="10"/>
        <v>220</v>
      </c>
      <c r="Y16" s="83">
        <f t="shared" si="10"/>
        <v>144</v>
      </c>
      <c r="Z16" s="85" t="s">
        <v>68</v>
      </c>
      <c r="AA16" s="235" t="s">
        <v>328</v>
      </c>
      <c r="AB16" s="236">
        <v>45478</v>
      </c>
      <c r="AC16" s="33"/>
      <c r="AD16" s="237"/>
      <c r="AE16" s="238"/>
      <c r="AF16" s="34">
        <f>SUM(AF7:AF14)</f>
        <v>16.93</v>
      </c>
      <c r="AG16" s="34">
        <f t="shared" ref="AG16:AI16" si="11">SUM(AG7:AG14)</f>
        <v>16.93</v>
      </c>
      <c r="AH16" s="34">
        <f t="shared" si="11"/>
        <v>880</v>
      </c>
      <c r="AI16" s="34">
        <f t="shared" si="11"/>
        <v>213</v>
      </c>
      <c r="AJ16" s="239"/>
      <c r="AK16" s="236"/>
    </row>
  </sheetData>
  <mergeCells count="52">
    <mergeCell ref="E12:H12"/>
    <mergeCell ref="J16:M16"/>
    <mergeCell ref="E9:F9"/>
    <mergeCell ref="G9:H9"/>
    <mergeCell ref="E7:F7"/>
    <mergeCell ref="G7:H7"/>
    <mergeCell ref="A16:H16"/>
    <mergeCell ref="A15:H15"/>
    <mergeCell ref="E10:H10"/>
    <mergeCell ref="E11:H11"/>
    <mergeCell ref="E14:H14"/>
    <mergeCell ref="E13:H13"/>
    <mergeCell ref="E8:F8"/>
    <mergeCell ref="G8:H8"/>
    <mergeCell ref="U3:U5"/>
    <mergeCell ref="I3:M3"/>
    <mergeCell ref="V3:V5"/>
    <mergeCell ref="Q3:Q5"/>
    <mergeCell ref="Q2:Y2"/>
    <mergeCell ref="X3:X5"/>
    <mergeCell ref="AC3:AI3"/>
    <mergeCell ref="I4:I5"/>
    <mergeCell ref="K4:K5"/>
    <mergeCell ref="L4:L5"/>
    <mergeCell ref="M4:M5"/>
    <mergeCell ref="AC4:AC6"/>
    <mergeCell ref="AD4:AD6"/>
    <mergeCell ref="AE4:AE6"/>
    <mergeCell ref="AF4:AF6"/>
    <mergeCell ref="Z2:Z6"/>
    <mergeCell ref="Y3:Y5"/>
    <mergeCell ref="T3:T5"/>
    <mergeCell ref="AG4:AG6"/>
    <mergeCell ref="AH4:AH6"/>
    <mergeCell ref="AI4:AI6"/>
    <mergeCell ref="J4:J5"/>
    <mergeCell ref="A1:Z1"/>
    <mergeCell ref="A2:A6"/>
    <mergeCell ref="B2:B6"/>
    <mergeCell ref="C2:C6"/>
    <mergeCell ref="D2:D6"/>
    <mergeCell ref="E2:H5"/>
    <mergeCell ref="I2:N2"/>
    <mergeCell ref="O2:P2"/>
    <mergeCell ref="N3:N5"/>
    <mergeCell ref="O3:O5"/>
    <mergeCell ref="P3:P5"/>
    <mergeCell ref="R3:R5"/>
    <mergeCell ref="S3:S4"/>
    <mergeCell ref="G6:H6"/>
    <mergeCell ref="E6:F6"/>
    <mergeCell ref="W3:W5"/>
  </mergeCells>
  <conditionalFormatting sqref="AA16:AB16 AJ16:AK16">
    <cfRule type="containsBlanks" dxfId="0" priority="14">
      <formula>LEN(TRIM(AA16))=0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1B0F8-144D-46AE-AE35-A89BD94E1771}">
  <dimension ref="B1:H7"/>
  <sheetViews>
    <sheetView zoomScale="70" zoomScaleNormal="70" workbookViewId="0">
      <selection activeCell="B2" sqref="B2:H7"/>
    </sheetView>
  </sheetViews>
  <sheetFormatPr defaultColWidth="9.140625" defaultRowHeight="18.75" x14ac:dyDescent="0.3"/>
  <cols>
    <col min="1" max="1" width="9.140625" style="21"/>
    <col min="2" max="2" width="13.28515625" style="21" customWidth="1"/>
    <col min="3" max="3" width="19.28515625" style="21" customWidth="1"/>
    <col min="4" max="5" width="10.140625" style="21" bestFit="1" customWidth="1"/>
    <col min="6" max="7" width="10" style="21" bestFit="1" customWidth="1"/>
    <col min="8" max="8" width="18.140625" style="21" bestFit="1" customWidth="1"/>
    <col min="9" max="16384" width="9.140625" style="21"/>
  </cols>
  <sheetData>
    <row r="1" spans="2:8" ht="19.5" thickBot="1" x14ac:dyDescent="0.35"/>
    <row r="2" spans="2:8" ht="21.95" customHeight="1" thickBot="1" x14ac:dyDescent="0.35">
      <c r="B2" s="303" t="s">
        <v>135</v>
      </c>
      <c r="C2" s="304"/>
      <c r="D2" s="304"/>
      <c r="E2" s="304"/>
      <c r="F2" s="304"/>
      <c r="G2" s="304"/>
      <c r="H2" s="306"/>
    </row>
    <row r="3" spans="2:8" ht="18" customHeight="1" x14ac:dyDescent="0.3">
      <c r="B3" s="310" t="s">
        <v>0</v>
      </c>
      <c r="C3" s="334" t="s">
        <v>93</v>
      </c>
      <c r="D3" s="302">
        <v>614</v>
      </c>
      <c r="E3" s="259"/>
      <c r="F3" s="259"/>
      <c r="G3" s="259"/>
      <c r="H3" s="334" t="s">
        <v>34</v>
      </c>
    </row>
    <row r="4" spans="2:8" ht="191.25" customHeight="1" x14ac:dyDescent="0.3">
      <c r="B4" s="311"/>
      <c r="C4" s="335"/>
      <c r="D4" s="55" t="s">
        <v>94</v>
      </c>
      <c r="E4" s="54" t="s">
        <v>95</v>
      </c>
      <c r="F4" s="54" t="s">
        <v>96</v>
      </c>
      <c r="G4" s="54" t="s">
        <v>436</v>
      </c>
      <c r="H4" s="335"/>
    </row>
    <row r="5" spans="2:8" ht="18" customHeight="1" thickBot="1" x14ac:dyDescent="0.35">
      <c r="B5" s="312"/>
      <c r="C5" s="457"/>
      <c r="D5" s="56" t="s">
        <v>3</v>
      </c>
      <c r="E5" s="53" t="s">
        <v>3</v>
      </c>
      <c r="F5" s="53" t="s">
        <v>11</v>
      </c>
      <c r="G5" s="53" t="s">
        <v>11</v>
      </c>
      <c r="H5" s="457"/>
    </row>
    <row r="6" spans="2:8" ht="18" customHeight="1" thickBot="1" x14ac:dyDescent="0.35">
      <c r="B6" s="8" t="s">
        <v>97</v>
      </c>
      <c r="C6" s="10" t="s">
        <v>24</v>
      </c>
      <c r="D6" s="138">
        <f>'TRAFFIC CONTROL'!AF16</f>
        <v>16.93</v>
      </c>
      <c r="E6" s="139">
        <f>'TRAFFIC CONTROL'!AG16</f>
        <v>16.93</v>
      </c>
      <c r="F6" s="140">
        <f>'TRAFFIC CONTROL'!AI16</f>
        <v>213</v>
      </c>
      <c r="G6" s="140">
        <f>'TRAFFIC CONTROL'!AH16</f>
        <v>880</v>
      </c>
      <c r="H6" s="10"/>
    </row>
    <row r="7" spans="2:8" ht="48.75" customHeight="1" thickBot="1" x14ac:dyDescent="0.35">
      <c r="B7" s="456" t="s">
        <v>98</v>
      </c>
      <c r="C7" s="294"/>
      <c r="D7" s="141">
        <f>SUM(D6)</f>
        <v>16.93</v>
      </c>
      <c r="E7" s="142">
        <f t="shared" ref="E7:G7" si="0">SUM(E6)</f>
        <v>16.93</v>
      </c>
      <c r="F7" s="42">
        <f t="shared" si="0"/>
        <v>213</v>
      </c>
      <c r="G7" s="42">
        <f t="shared" si="0"/>
        <v>880</v>
      </c>
      <c r="H7" s="43" t="s">
        <v>68</v>
      </c>
    </row>
  </sheetData>
  <mergeCells count="6">
    <mergeCell ref="B7:C7"/>
    <mergeCell ref="B2:H2"/>
    <mergeCell ref="B3:B5"/>
    <mergeCell ref="C3:C5"/>
    <mergeCell ref="H3:H5"/>
    <mergeCell ref="D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3EF3-E986-4BEB-91AF-5FC655E3812E}">
  <dimension ref="B3:U35"/>
  <sheetViews>
    <sheetView zoomScale="70" zoomScaleNormal="70" workbookViewId="0">
      <selection activeCell="T11" sqref="T11"/>
    </sheetView>
  </sheetViews>
  <sheetFormatPr defaultRowHeight="15" x14ac:dyDescent="0.25"/>
  <cols>
    <col min="2" max="2" width="8.140625" bestFit="1" customWidth="1"/>
    <col min="3" max="3" width="27.42578125" customWidth="1"/>
    <col min="4" max="4" width="9.28515625" bestFit="1" customWidth="1"/>
    <col min="5" max="5" width="11.5703125" bestFit="1" customWidth="1"/>
    <col min="6" max="6" width="65" bestFit="1" customWidth="1"/>
    <col min="7" max="7" width="10.5703125" bestFit="1" customWidth="1"/>
    <col min="8" max="8" width="11.7109375" bestFit="1" customWidth="1"/>
    <col min="9" max="9" width="15.85546875" bestFit="1" customWidth="1"/>
    <col min="10" max="10" width="46.42578125" bestFit="1" customWidth="1"/>
    <col min="11" max="11" width="9.28515625" bestFit="1" customWidth="1"/>
    <col min="12" max="12" width="11.5703125" bestFit="1" customWidth="1"/>
    <col min="13" max="13" width="19.7109375" bestFit="1" customWidth="1"/>
    <col min="14" max="14" width="15.5703125" bestFit="1" customWidth="1"/>
    <col min="15" max="15" width="31" bestFit="1" customWidth="1"/>
    <col min="17" max="17" width="11.5703125" bestFit="1" customWidth="1"/>
    <col min="18" max="18" width="19.7109375" bestFit="1" customWidth="1"/>
    <col min="19" max="19" width="13.140625" bestFit="1" customWidth="1"/>
    <col min="20" max="20" width="16" bestFit="1" customWidth="1"/>
  </cols>
  <sheetData>
    <row r="3" spans="2:21" ht="15.75" x14ac:dyDescent="0.25">
      <c r="B3" s="59"/>
      <c r="C3" s="459" t="s">
        <v>99</v>
      </c>
      <c r="D3" s="459"/>
      <c r="E3" s="459"/>
      <c r="F3" s="459"/>
      <c r="G3" s="459"/>
      <c r="H3" s="59"/>
      <c r="I3" s="59"/>
      <c r="J3" s="459"/>
      <c r="K3" s="459"/>
      <c r="L3" s="459"/>
      <c r="M3" s="459"/>
      <c r="N3" s="459"/>
      <c r="O3" s="59"/>
      <c r="P3" s="59"/>
      <c r="Q3" s="59"/>
      <c r="R3" s="59"/>
      <c r="S3" s="59"/>
      <c r="T3" s="59"/>
      <c r="U3" s="59"/>
    </row>
    <row r="4" spans="2:21" ht="15.75" x14ac:dyDescent="0.25">
      <c r="B4" s="59"/>
      <c r="C4" s="57"/>
      <c r="D4" s="57"/>
      <c r="E4" s="57"/>
      <c r="F4" s="57"/>
      <c r="G4" s="57"/>
      <c r="H4" s="59"/>
      <c r="I4" s="59"/>
      <c r="J4" s="57"/>
      <c r="K4" s="57"/>
      <c r="L4" s="57"/>
      <c r="M4" s="57"/>
      <c r="N4" s="57"/>
      <c r="O4" s="59"/>
      <c r="P4" s="59"/>
      <c r="Q4" s="59"/>
      <c r="R4" s="59"/>
      <c r="S4" s="59"/>
      <c r="T4" s="59"/>
      <c r="U4" s="59"/>
    </row>
    <row r="5" spans="2:21" x14ac:dyDescent="0.25">
      <c r="B5" s="61"/>
      <c r="C5" s="62" t="s">
        <v>100</v>
      </c>
      <c r="D5" s="458" t="s">
        <v>119</v>
      </c>
      <c r="E5" s="458"/>
      <c r="F5" s="62" t="s">
        <v>102</v>
      </c>
      <c r="G5" s="58">
        <v>87275</v>
      </c>
      <c r="H5" s="61"/>
      <c r="I5" s="61"/>
      <c r="J5" s="62" t="s">
        <v>100</v>
      </c>
      <c r="K5" s="458" t="s">
        <v>101</v>
      </c>
      <c r="L5" s="458"/>
      <c r="M5" s="62" t="s">
        <v>102</v>
      </c>
      <c r="N5" s="58">
        <v>87275</v>
      </c>
      <c r="O5" s="61"/>
      <c r="P5" s="61"/>
      <c r="Q5" s="61"/>
      <c r="R5" s="61"/>
      <c r="S5" s="61"/>
      <c r="T5" s="61"/>
      <c r="U5" s="61"/>
    </row>
    <row r="6" spans="2:21" x14ac:dyDescent="0.25">
      <c r="B6" s="63"/>
      <c r="C6" s="64"/>
      <c r="D6" s="65"/>
      <c r="E6" s="65"/>
      <c r="F6" s="64"/>
      <c r="G6" s="65"/>
      <c r="H6" s="63"/>
      <c r="I6" s="63"/>
      <c r="J6" s="64"/>
      <c r="K6" s="65"/>
      <c r="L6" s="65"/>
      <c r="M6" s="64"/>
      <c r="N6" s="65"/>
      <c r="O6" s="63"/>
      <c r="P6" s="63"/>
      <c r="Q6" s="63"/>
      <c r="R6" s="63"/>
      <c r="S6" s="63"/>
      <c r="T6" s="63"/>
      <c r="U6" s="63"/>
    </row>
    <row r="7" spans="2:21" x14ac:dyDescent="0.25">
      <c r="B7" s="59"/>
      <c r="C7" s="58" t="s">
        <v>103</v>
      </c>
      <c r="D7" s="59"/>
      <c r="E7" s="59"/>
      <c r="F7" s="67" t="s">
        <v>104</v>
      </c>
      <c r="G7" s="59"/>
      <c r="H7" s="59"/>
      <c r="I7" s="59"/>
      <c r="J7" s="58" t="s">
        <v>105</v>
      </c>
      <c r="K7" s="59"/>
      <c r="L7" s="59"/>
      <c r="M7" s="67"/>
      <c r="N7" s="68" t="s">
        <v>106</v>
      </c>
      <c r="O7" s="68" t="s">
        <v>107</v>
      </c>
      <c r="P7" s="59"/>
      <c r="Q7" s="59"/>
      <c r="R7" s="59"/>
      <c r="S7" s="68" t="s">
        <v>106</v>
      </c>
      <c r="T7" s="68" t="s">
        <v>107</v>
      </c>
      <c r="U7" s="59"/>
    </row>
    <row r="8" spans="2:21" x14ac:dyDescent="0.25">
      <c r="B8" s="68" t="s">
        <v>0</v>
      </c>
      <c r="C8" s="68" t="s">
        <v>1</v>
      </c>
      <c r="D8" s="68" t="s">
        <v>2</v>
      </c>
      <c r="E8" s="68" t="s">
        <v>108</v>
      </c>
      <c r="F8" s="65" t="s">
        <v>109</v>
      </c>
      <c r="G8" s="68" t="s">
        <v>110</v>
      </c>
      <c r="H8" s="68" t="s">
        <v>34</v>
      </c>
      <c r="I8" s="68" t="s">
        <v>0</v>
      </c>
      <c r="J8" s="68" t="s">
        <v>1</v>
      </c>
      <c r="K8" s="68" t="s">
        <v>2</v>
      </c>
      <c r="L8" s="68" t="s">
        <v>108</v>
      </c>
      <c r="M8" s="65" t="s">
        <v>111</v>
      </c>
      <c r="N8" s="68" t="s">
        <v>112</v>
      </c>
      <c r="O8" s="68" t="s">
        <v>113</v>
      </c>
      <c r="P8" s="63"/>
      <c r="Q8" s="68" t="s">
        <v>108</v>
      </c>
      <c r="R8" s="65" t="s">
        <v>111</v>
      </c>
      <c r="S8" s="68" t="s">
        <v>112</v>
      </c>
      <c r="T8" s="68" t="s">
        <v>113</v>
      </c>
      <c r="U8" s="63"/>
    </row>
    <row r="9" spans="2:21" x14ac:dyDescent="0.25">
      <c r="B9" s="59"/>
      <c r="C9" s="59"/>
      <c r="D9" s="59"/>
      <c r="E9" s="59"/>
      <c r="F9" s="59"/>
      <c r="G9" s="59"/>
      <c r="H9" s="59"/>
      <c r="I9" s="60" t="s">
        <v>114</v>
      </c>
      <c r="J9" s="59"/>
      <c r="K9" s="59"/>
      <c r="L9" s="59"/>
      <c r="M9" s="59"/>
      <c r="N9" s="59"/>
      <c r="O9" s="59"/>
      <c r="P9" s="59"/>
      <c r="Q9" s="60" t="s">
        <v>115</v>
      </c>
      <c r="R9" s="66"/>
      <c r="S9" s="66"/>
      <c r="T9" s="59"/>
      <c r="U9" s="59"/>
    </row>
    <row r="10" spans="2:21" x14ac:dyDescent="0.25">
      <c r="B10" s="66">
        <v>1</v>
      </c>
      <c r="C10" s="66" t="s">
        <v>13</v>
      </c>
      <c r="D10" s="66">
        <v>515</v>
      </c>
      <c r="E10" s="69">
        <v>0</v>
      </c>
      <c r="F10" s="67" t="s">
        <v>116</v>
      </c>
      <c r="G10" s="66">
        <v>1</v>
      </c>
      <c r="H10" s="60">
        <v>1</v>
      </c>
      <c r="I10" s="66">
        <v>1</v>
      </c>
      <c r="J10" s="66" t="s">
        <v>13</v>
      </c>
      <c r="K10" s="66">
        <v>515</v>
      </c>
      <c r="L10" s="69">
        <v>0</v>
      </c>
      <c r="M10" s="67"/>
      <c r="N10" s="66">
        <v>4</v>
      </c>
      <c r="O10" s="66">
        <v>3</v>
      </c>
      <c r="P10" s="59"/>
      <c r="Q10" s="69"/>
      <c r="R10" s="67"/>
      <c r="S10" s="66">
        <v>4</v>
      </c>
      <c r="T10" s="66">
        <v>3</v>
      </c>
      <c r="U10" s="59"/>
    </row>
    <row r="11" spans="2:21" x14ac:dyDescent="0.25">
      <c r="B11" s="59"/>
      <c r="C11" s="59"/>
      <c r="D11" s="59"/>
      <c r="E11" s="69">
        <v>0.11</v>
      </c>
      <c r="F11" s="67" t="s">
        <v>120</v>
      </c>
      <c r="G11" s="66">
        <v>1</v>
      </c>
      <c r="H11" s="60"/>
      <c r="I11" s="59"/>
      <c r="J11" s="59"/>
      <c r="K11" s="59"/>
      <c r="L11" s="69"/>
      <c r="M11" s="67"/>
      <c r="N11" s="66"/>
      <c r="O11" s="66"/>
      <c r="P11" s="59"/>
      <c r="Q11" s="69"/>
      <c r="R11" s="67"/>
      <c r="S11" s="66"/>
      <c r="T11" s="66"/>
      <c r="U11" s="59"/>
    </row>
    <row r="12" spans="2:21" x14ac:dyDescent="0.25">
      <c r="B12" s="59"/>
      <c r="C12" s="59"/>
      <c r="D12" s="59"/>
      <c r="E12" s="69">
        <v>0.23</v>
      </c>
      <c r="F12" s="67" t="s">
        <v>121</v>
      </c>
      <c r="G12" s="66"/>
      <c r="H12" s="60"/>
      <c r="I12" s="59"/>
      <c r="J12" s="59"/>
      <c r="K12" s="59"/>
      <c r="L12" s="69"/>
      <c r="M12" s="67"/>
      <c r="N12" s="66"/>
      <c r="O12" s="66"/>
      <c r="P12" s="59"/>
      <c r="Q12" s="69"/>
      <c r="R12" s="67"/>
      <c r="S12" s="66"/>
      <c r="T12" s="66"/>
      <c r="U12" s="59"/>
    </row>
    <row r="13" spans="2:21" x14ac:dyDescent="0.25">
      <c r="B13" s="59"/>
      <c r="C13" s="59"/>
      <c r="D13" s="59"/>
      <c r="E13" s="69">
        <v>0.28000000000000003</v>
      </c>
      <c r="F13" s="67" t="s">
        <v>122</v>
      </c>
      <c r="G13" s="66">
        <v>1</v>
      </c>
      <c r="H13" s="60"/>
      <c r="I13" s="59"/>
      <c r="J13" s="59"/>
      <c r="K13" s="59"/>
      <c r="L13" s="69"/>
      <c r="M13" s="67"/>
      <c r="N13" s="66"/>
      <c r="O13" s="66"/>
      <c r="P13" s="59"/>
      <c r="Q13" s="69"/>
      <c r="R13" s="67"/>
      <c r="S13" s="66"/>
      <c r="T13" s="66"/>
      <c r="U13" s="59"/>
    </row>
    <row r="14" spans="2:21" x14ac:dyDescent="0.25">
      <c r="B14" s="59"/>
      <c r="C14" s="59"/>
      <c r="D14" s="59"/>
      <c r="E14" s="69">
        <v>0.92</v>
      </c>
      <c r="F14" s="67" t="s">
        <v>123</v>
      </c>
      <c r="G14" s="66">
        <v>1</v>
      </c>
      <c r="H14" s="60"/>
      <c r="I14" s="59"/>
      <c r="J14" s="59"/>
      <c r="K14" s="59"/>
      <c r="L14" s="69"/>
      <c r="M14" s="67"/>
      <c r="N14" s="66"/>
      <c r="O14" s="66"/>
      <c r="P14" s="59"/>
      <c r="Q14" s="69"/>
      <c r="R14" s="67"/>
      <c r="S14" s="66"/>
      <c r="T14" s="66"/>
      <c r="U14" s="59"/>
    </row>
    <row r="15" spans="2:21" x14ac:dyDescent="0.25">
      <c r="B15" s="59"/>
      <c r="C15" s="59"/>
      <c r="D15" s="59"/>
      <c r="E15" s="69">
        <v>2.35</v>
      </c>
      <c r="F15" s="67" t="s">
        <v>124</v>
      </c>
      <c r="G15" s="66">
        <v>1</v>
      </c>
      <c r="H15" s="60"/>
      <c r="I15" s="59"/>
      <c r="J15" s="59"/>
      <c r="K15" s="59"/>
      <c r="L15" s="69"/>
      <c r="M15" s="67"/>
      <c r="N15" s="66"/>
      <c r="O15" s="66"/>
      <c r="P15" s="59"/>
      <c r="Q15" s="69"/>
      <c r="R15" s="67"/>
      <c r="S15" s="66"/>
      <c r="T15" s="66"/>
      <c r="U15" s="59"/>
    </row>
    <row r="16" spans="2:21" x14ac:dyDescent="0.25">
      <c r="B16" s="59"/>
      <c r="C16" s="59"/>
      <c r="D16" s="59"/>
      <c r="E16" s="69">
        <v>2.64</v>
      </c>
      <c r="F16" s="67" t="s">
        <v>125</v>
      </c>
      <c r="G16" s="66">
        <v>1</v>
      </c>
      <c r="H16" s="60"/>
      <c r="I16" s="59"/>
      <c r="J16" s="59"/>
      <c r="K16" s="59"/>
      <c r="L16" s="69"/>
      <c r="M16" s="67"/>
      <c r="N16" s="66"/>
      <c r="O16" s="66"/>
      <c r="P16" s="59"/>
      <c r="Q16" s="69"/>
      <c r="R16" s="67"/>
      <c r="S16" s="66"/>
      <c r="T16" s="66"/>
      <c r="U16" s="59"/>
    </row>
    <row r="17" spans="2:21" x14ac:dyDescent="0.25">
      <c r="B17" s="59"/>
      <c r="C17" s="59"/>
      <c r="D17" s="59"/>
      <c r="E17" s="69">
        <v>3.1</v>
      </c>
      <c r="F17" s="67" t="s">
        <v>126</v>
      </c>
      <c r="G17" s="66">
        <v>1</v>
      </c>
      <c r="H17" s="60"/>
      <c r="I17" s="59"/>
      <c r="J17" s="59"/>
      <c r="K17" s="59"/>
      <c r="L17" s="69"/>
      <c r="M17" s="67"/>
      <c r="N17" s="66"/>
      <c r="O17" s="66"/>
      <c r="P17" s="59"/>
      <c r="Q17" s="69"/>
      <c r="R17" s="67"/>
      <c r="S17" s="66"/>
      <c r="T17" s="66"/>
      <c r="U17" s="59"/>
    </row>
    <row r="18" spans="2:21" x14ac:dyDescent="0.25">
      <c r="D18" s="59"/>
      <c r="E18" s="69">
        <v>3.88</v>
      </c>
      <c r="F18" s="67" t="s">
        <v>127</v>
      </c>
      <c r="G18" s="66">
        <v>1</v>
      </c>
      <c r="H18" s="60"/>
      <c r="I18" s="59"/>
      <c r="J18" s="59"/>
      <c r="K18" s="59"/>
      <c r="L18" s="69"/>
      <c r="M18" s="67"/>
      <c r="N18" s="66"/>
      <c r="O18" s="66"/>
      <c r="P18" s="59"/>
      <c r="Q18" s="69"/>
      <c r="R18" s="67"/>
      <c r="S18" s="66"/>
      <c r="T18" s="66"/>
    </row>
    <row r="19" spans="2:21" x14ac:dyDescent="0.25">
      <c r="D19" s="59"/>
      <c r="E19" s="69">
        <v>4.0599999999999996</v>
      </c>
      <c r="F19" s="67" t="s">
        <v>128</v>
      </c>
      <c r="G19" s="66"/>
      <c r="H19" s="60"/>
      <c r="I19" s="59"/>
      <c r="J19" s="59"/>
      <c r="K19" s="59"/>
      <c r="L19" s="69"/>
      <c r="M19" s="67"/>
      <c r="N19" s="66"/>
      <c r="O19" s="66"/>
      <c r="P19" s="59"/>
      <c r="Q19" s="69"/>
      <c r="R19" s="67"/>
      <c r="S19" s="66"/>
      <c r="T19" s="66"/>
    </row>
    <row r="20" spans="2:21" x14ac:dyDescent="0.25">
      <c r="D20" s="59"/>
      <c r="E20" s="69">
        <v>4.09</v>
      </c>
      <c r="F20" s="67" t="s">
        <v>129</v>
      </c>
      <c r="G20" s="66">
        <v>1</v>
      </c>
      <c r="H20" s="60"/>
      <c r="I20" s="59"/>
      <c r="J20" s="59"/>
      <c r="K20" s="59"/>
      <c r="L20" s="69"/>
      <c r="M20" s="67"/>
      <c r="N20" s="66"/>
      <c r="O20" s="66"/>
      <c r="P20" s="59"/>
      <c r="Q20" s="69"/>
      <c r="R20" s="67"/>
      <c r="S20" s="66"/>
      <c r="T20" s="66"/>
    </row>
    <row r="21" spans="2:21" x14ac:dyDescent="0.25">
      <c r="D21" s="59"/>
      <c r="E21" s="69">
        <v>5.01</v>
      </c>
      <c r="F21" s="67" t="s">
        <v>130</v>
      </c>
      <c r="G21" s="66">
        <v>1</v>
      </c>
      <c r="H21" s="60"/>
      <c r="I21" s="59"/>
      <c r="J21" s="59"/>
      <c r="K21" s="59"/>
      <c r="L21" s="69"/>
      <c r="M21" s="67"/>
      <c r="N21" s="66"/>
      <c r="O21" s="66"/>
      <c r="P21" s="59"/>
      <c r="Q21" s="69"/>
      <c r="R21" s="67"/>
      <c r="S21" s="66"/>
      <c r="T21" s="66"/>
    </row>
    <row r="22" spans="2:21" x14ac:dyDescent="0.25">
      <c r="D22" s="59"/>
      <c r="E22" s="69">
        <v>5.5</v>
      </c>
      <c r="F22" s="67" t="s">
        <v>118</v>
      </c>
      <c r="G22" s="66">
        <v>1</v>
      </c>
      <c r="H22" s="60"/>
      <c r="I22" s="59"/>
      <c r="J22" s="59"/>
      <c r="K22" s="59"/>
      <c r="L22" s="69"/>
      <c r="M22" s="67"/>
      <c r="N22" s="66"/>
      <c r="O22" s="66"/>
      <c r="P22" s="59"/>
      <c r="Q22" s="69"/>
      <c r="R22" s="67"/>
      <c r="S22" s="66"/>
      <c r="T22" s="66"/>
    </row>
    <row r="23" spans="2:21" x14ac:dyDescent="0.25">
      <c r="D23" s="59"/>
      <c r="E23" s="69"/>
      <c r="F23" s="67"/>
      <c r="G23" s="66"/>
      <c r="H23" s="60"/>
      <c r="I23" s="59"/>
      <c r="J23" s="59"/>
      <c r="K23" s="59"/>
      <c r="L23" s="69"/>
      <c r="M23" s="67"/>
      <c r="N23" s="66"/>
      <c r="O23" s="66"/>
      <c r="P23" s="59"/>
      <c r="Q23" s="69"/>
      <c r="R23" s="67"/>
      <c r="S23" s="66"/>
      <c r="T23" s="66"/>
    </row>
    <row r="24" spans="2:21" x14ac:dyDescent="0.25">
      <c r="D24" s="59"/>
      <c r="E24" s="69"/>
      <c r="F24" s="67"/>
      <c r="G24" s="66"/>
      <c r="H24" s="60"/>
      <c r="I24" s="59"/>
      <c r="J24" s="59"/>
      <c r="K24" s="59"/>
      <c r="L24" s="69"/>
      <c r="M24" s="67"/>
      <c r="N24" s="66"/>
      <c r="O24" s="66"/>
      <c r="P24" s="59"/>
      <c r="Q24" s="69"/>
      <c r="R24" s="67"/>
      <c r="S24" s="66"/>
      <c r="T24" s="66"/>
    </row>
    <row r="25" spans="2:21" x14ac:dyDescent="0.25">
      <c r="D25" s="59"/>
      <c r="E25" s="69"/>
      <c r="F25" s="67"/>
      <c r="G25" s="66"/>
      <c r="H25" s="60"/>
      <c r="I25" s="59"/>
      <c r="J25" s="59"/>
      <c r="K25" s="59"/>
      <c r="L25" s="69"/>
      <c r="M25" s="67"/>
      <c r="N25" s="66"/>
      <c r="O25" s="66"/>
      <c r="P25" s="59"/>
      <c r="Q25" s="69"/>
      <c r="R25" s="67"/>
      <c r="S25" s="66"/>
      <c r="T25" s="66"/>
    </row>
    <row r="26" spans="2:21" x14ac:dyDescent="0.25">
      <c r="D26" s="59"/>
      <c r="E26" s="69"/>
      <c r="F26" s="67"/>
      <c r="G26" s="66"/>
      <c r="H26" s="60"/>
      <c r="I26" s="59"/>
      <c r="J26" s="59"/>
      <c r="K26" s="59"/>
      <c r="L26" s="69"/>
      <c r="M26" s="67"/>
      <c r="N26" s="66"/>
      <c r="O26" s="66"/>
      <c r="P26" s="59"/>
      <c r="Q26" s="69"/>
      <c r="R26" s="67"/>
      <c r="S26" s="66"/>
      <c r="T26" s="66"/>
    </row>
    <row r="27" spans="2:21" x14ac:dyDescent="0.25">
      <c r="D27" s="59"/>
      <c r="E27" s="69"/>
      <c r="F27" s="67"/>
      <c r="G27" s="66"/>
      <c r="H27" s="60"/>
      <c r="I27" s="59"/>
      <c r="J27" s="59"/>
      <c r="K27" s="59"/>
      <c r="L27" s="69"/>
      <c r="M27" s="67"/>
      <c r="N27" s="66"/>
      <c r="O27" s="66"/>
      <c r="P27" s="59"/>
      <c r="Q27" s="69"/>
      <c r="R27" s="67"/>
      <c r="S27" s="66"/>
      <c r="T27" s="66"/>
    </row>
    <row r="28" spans="2:21" x14ac:dyDescent="0.25">
      <c r="D28" s="59"/>
      <c r="E28" s="69"/>
      <c r="F28" s="67"/>
      <c r="G28" s="66"/>
      <c r="H28" s="59"/>
      <c r="I28" s="59"/>
      <c r="J28" s="59"/>
      <c r="K28" s="59"/>
      <c r="L28" s="69"/>
      <c r="M28" s="67"/>
      <c r="N28" s="66"/>
      <c r="O28" s="66"/>
      <c r="P28" s="59"/>
      <c r="Q28" s="69"/>
      <c r="R28" s="67"/>
      <c r="S28" s="66"/>
      <c r="T28" s="66"/>
    </row>
    <row r="29" spans="2:21" x14ac:dyDescent="0.25">
      <c r="D29" s="59"/>
      <c r="E29" s="69"/>
      <c r="F29" s="67"/>
      <c r="G29" s="66"/>
      <c r="H29" s="59"/>
      <c r="I29" s="59"/>
      <c r="J29" s="59"/>
      <c r="K29" s="59"/>
      <c r="L29" s="69"/>
      <c r="M29" s="67"/>
      <c r="N29" s="66"/>
      <c r="O29" s="66"/>
      <c r="P29" s="59"/>
      <c r="Q29" s="69"/>
      <c r="R29" s="67"/>
      <c r="S29" s="66"/>
      <c r="T29" s="66"/>
    </row>
    <row r="30" spans="2:21" x14ac:dyDescent="0.25">
      <c r="D30" s="59"/>
      <c r="E30" s="69"/>
      <c r="F30" s="67"/>
      <c r="G30" s="66"/>
      <c r="H30" s="59"/>
      <c r="I30" s="59"/>
      <c r="J30" s="59"/>
      <c r="K30" s="59"/>
      <c r="L30" s="69"/>
      <c r="M30" s="67"/>
      <c r="N30" s="66"/>
      <c r="O30" s="66"/>
      <c r="P30" s="59"/>
      <c r="Q30" s="69"/>
      <c r="R30" s="67"/>
      <c r="S30" s="66"/>
      <c r="T30" s="66"/>
    </row>
    <row r="31" spans="2:21" x14ac:dyDescent="0.25">
      <c r="D31" s="59"/>
      <c r="E31" s="69"/>
      <c r="F31" s="67"/>
      <c r="G31" s="66"/>
      <c r="H31" s="59"/>
      <c r="I31" s="59"/>
      <c r="J31" s="59"/>
      <c r="K31" s="59"/>
      <c r="L31" s="69"/>
      <c r="M31" s="67"/>
      <c r="N31" s="66"/>
      <c r="O31" s="66"/>
      <c r="P31" s="59"/>
      <c r="Q31" s="69"/>
      <c r="R31" s="67"/>
      <c r="S31" s="66"/>
      <c r="T31" s="66"/>
    </row>
    <row r="32" spans="2:21" ht="15.75" thickBot="1" x14ac:dyDescent="0.3">
      <c r="D32" s="59"/>
      <c r="E32" s="69"/>
      <c r="F32" s="67"/>
      <c r="G32" s="66"/>
      <c r="H32" s="59"/>
      <c r="I32" s="59"/>
      <c r="J32" s="59"/>
      <c r="K32" s="59"/>
      <c r="L32" s="69"/>
      <c r="M32" s="67"/>
      <c r="N32" s="70"/>
      <c r="O32" s="70"/>
      <c r="P32" s="59"/>
      <c r="Q32" s="69"/>
      <c r="R32" s="67"/>
      <c r="S32" s="70"/>
      <c r="T32" s="70"/>
    </row>
    <row r="33" spans="2:20" ht="15.75" thickBot="1" x14ac:dyDescent="0.3">
      <c r="B33" s="59"/>
      <c r="C33" s="59"/>
      <c r="D33" s="59"/>
      <c r="E33" s="69"/>
      <c r="F33" s="71" t="s">
        <v>117</v>
      </c>
      <c r="G33" s="72">
        <f>SUM(G10:G22)</f>
        <v>11</v>
      </c>
      <c r="H33" s="59"/>
      <c r="I33" s="59"/>
      <c r="J33" s="59"/>
      <c r="K33" s="59"/>
      <c r="L33" s="69"/>
      <c r="M33" s="67"/>
      <c r="N33" s="63">
        <f>SUM(N10)</f>
        <v>4</v>
      </c>
      <c r="O33" s="63">
        <f>SUM(O10)</f>
        <v>3</v>
      </c>
      <c r="P33" s="63"/>
      <c r="Q33" s="63"/>
      <c r="R33" s="63"/>
      <c r="S33" s="63">
        <f t="shared" ref="S33:T33" si="0">SUM(S10)</f>
        <v>4</v>
      </c>
      <c r="T33" s="63">
        <f t="shared" si="0"/>
        <v>3</v>
      </c>
    </row>
    <row r="34" spans="2:20" x14ac:dyDescent="0.25">
      <c r="B34" s="59"/>
      <c r="C34" s="59"/>
      <c r="D34" s="59"/>
      <c r="E34" s="69"/>
      <c r="F34" s="64"/>
      <c r="G34" s="68"/>
      <c r="H34" s="59"/>
      <c r="I34" s="59"/>
      <c r="J34" s="59"/>
      <c r="K34" s="59"/>
      <c r="L34" s="69"/>
      <c r="M34" s="67"/>
      <c r="N34" s="60"/>
      <c r="O34" s="59"/>
      <c r="P34" s="59"/>
      <c r="Q34" s="59"/>
      <c r="R34" s="59"/>
      <c r="S34" s="59"/>
      <c r="T34" s="59"/>
    </row>
    <row r="35" spans="2:20" x14ac:dyDescent="0.25">
      <c r="B35" s="59"/>
      <c r="C35" s="59"/>
      <c r="D35" s="59"/>
      <c r="E35" s="69"/>
      <c r="F35" s="64"/>
      <c r="G35" s="68"/>
      <c r="H35" s="59"/>
      <c r="I35" s="59"/>
      <c r="J35" s="59"/>
      <c r="K35" s="59"/>
      <c r="L35" s="69"/>
      <c r="M35" s="67"/>
      <c r="N35" s="60"/>
      <c r="O35" s="59"/>
      <c r="P35" s="59"/>
      <c r="Q35" s="59"/>
      <c r="R35" s="59"/>
      <c r="S35" s="59"/>
      <c r="T35" s="59"/>
    </row>
  </sheetData>
  <mergeCells count="4">
    <mergeCell ref="K5:L5"/>
    <mergeCell ref="J3:N3"/>
    <mergeCell ref="D5:E5"/>
    <mergeCell ref="C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2F437-8A03-49AC-812B-334C35733E5C}">
  <dimension ref="B2:I24"/>
  <sheetViews>
    <sheetView workbookViewId="0">
      <selection activeCell="C23" sqref="C23"/>
    </sheetView>
  </sheetViews>
  <sheetFormatPr defaultRowHeight="15" x14ac:dyDescent="0.25"/>
  <cols>
    <col min="2" max="2" width="15.5703125" bestFit="1" customWidth="1"/>
    <col min="3" max="3" width="12" bestFit="1" customWidth="1"/>
  </cols>
  <sheetData>
    <row r="2" spans="2:9" x14ac:dyDescent="0.25">
      <c r="B2" s="460" t="s">
        <v>376</v>
      </c>
      <c r="C2" s="460"/>
      <c r="G2" t="s">
        <v>379</v>
      </c>
      <c r="H2" t="s">
        <v>380</v>
      </c>
      <c r="I2" t="s">
        <v>377</v>
      </c>
    </row>
    <row r="3" spans="2:9" x14ac:dyDescent="0.25">
      <c r="B3" s="203" t="s">
        <v>383</v>
      </c>
      <c r="C3">
        <f>I3+I4</f>
        <v>10.010000000000002</v>
      </c>
      <c r="F3" t="s">
        <v>381</v>
      </c>
      <c r="G3">
        <v>28.254000000000001</v>
      </c>
      <c r="H3">
        <v>24.187000000000001</v>
      </c>
      <c r="I3">
        <f>ABS(H3-G3)</f>
        <v>4.0670000000000002</v>
      </c>
    </row>
    <row r="4" spans="2:9" x14ac:dyDescent="0.25">
      <c r="B4" s="203" t="s">
        <v>384</v>
      </c>
      <c r="C4">
        <f>C3*0.1</f>
        <v>1.0010000000000001</v>
      </c>
      <c r="F4" t="s">
        <v>378</v>
      </c>
      <c r="G4">
        <v>26.452000000000002</v>
      </c>
      <c r="H4">
        <v>32.395000000000003</v>
      </c>
      <c r="I4">
        <f>ABS(H4-G4)</f>
        <v>5.9430000000000014</v>
      </c>
    </row>
    <row r="5" spans="2:9" x14ac:dyDescent="0.25">
      <c r="B5" s="203" t="s">
        <v>385</v>
      </c>
      <c r="C5">
        <v>1</v>
      </c>
    </row>
    <row r="6" spans="2:9" x14ac:dyDescent="0.25">
      <c r="B6" s="203" t="s">
        <v>386</v>
      </c>
      <c r="C6">
        <v>24</v>
      </c>
    </row>
    <row r="7" spans="2:9" x14ac:dyDescent="0.25">
      <c r="B7" s="204" t="s">
        <v>387</v>
      </c>
      <c r="C7" s="248">
        <f>C4*5280*C5/12*C6/27</f>
        <v>391.50222222222226</v>
      </c>
    </row>
    <row r="8" spans="2:9" x14ac:dyDescent="0.25">
      <c r="B8" s="204" t="s">
        <v>382</v>
      </c>
    </row>
    <row r="10" spans="2:9" x14ac:dyDescent="0.25">
      <c r="B10" s="461" t="s">
        <v>423</v>
      </c>
      <c r="C10" s="461"/>
    </row>
    <row r="11" spans="2:9" x14ac:dyDescent="0.25">
      <c r="B11" s="203" t="s">
        <v>383</v>
      </c>
      <c r="C11" s="248">
        <f>SUM(G12:G16)/5280</f>
        <v>10.215909090909092</v>
      </c>
      <c r="F11" t="s">
        <v>432</v>
      </c>
      <c r="G11" t="s">
        <v>433</v>
      </c>
      <c r="I11" t="s">
        <v>434</v>
      </c>
    </row>
    <row r="12" spans="2:9" x14ac:dyDescent="0.25">
      <c r="B12" s="203" t="s">
        <v>384</v>
      </c>
      <c r="C12" s="248">
        <f>C11*0.1</f>
        <v>1.0215909090909092</v>
      </c>
      <c r="F12" t="s">
        <v>427</v>
      </c>
      <c r="G12">
        <v>7480</v>
      </c>
    </row>
    <row r="13" spans="2:9" x14ac:dyDescent="0.25">
      <c r="B13" s="203" t="s">
        <v>385</v>
      </c>
      <c r="C13">
        <v>1</v>
      </c>
      <c r="F13" t="s">
        <v>428</v>
      </c>
      <c r="G13">
        <v>19410</v>
      </c>
    </row>
    <row r="14" spans="2:9" x14ac:dyDescent="0.25">
      <c r="B14" s="203" t="s">
        <v>386</v>
      </c>
      <c r="C14">
        <v>20</v>
      </c>
      <c r="F14" t="s">
        <v>429</v>
      </c>
      <c r="G14">
        <v>6900</v>
      </c>
    </row>
    <row r="15" spans="2:9" x14ac:dyDescent="0.25">
      <c r="B15" s="204" t="s">
        <v>387</v>
      </c>
      <c r="C15" s="248">
        <f>C12*5280*C13/12*C14/27</f>
        <v>332.96296296296305</v>
      </c>
      <c r="F15" t="s">
        <v>430</v>
      </c>
      <c r="G15">
        <v>9510</v>
      </c>
    </row>
    <row r="16" spans="2:9" x14ac:dyDescent="0.25">
      <c r="B16" s="204" t="s">
        <v>388</v>
      </c>
      <c r="F16" t="s">
        <v>431</v>
      </c>
      <c r="G16">
        <v>10640</v>
      </c>
    </row>
    <row r="18" spans="2:3" x14ac:dyDescent="0.25">
      <c r="B18" s="461" t="s">
        <v>424</v>
      </c>
      <c r="C18" s="461"/>
    </row>
    <row r="19" spans="2:3" x14ac:dyDescent="0.25">
      <c r="B19" s="203" t="s">
        <v>383</v>
      </c>
      <c r="C19" s="248">
        <f>SUM(G12:G16)/5280</f>
        <v>10.215909090909092</v>
      </c>
    </row>
    <row r="20" spans="2:3" x14ac:dyDescent="0.25">
      <c r="B20" s="203" t="s">
        <v>384</v>
      </c>
      <c r="C20" s="247">
        <f>C19*0.1</f>
        <v>1.0215909090909092</v>
      </c>
    </row>
    <row r="21" spans="2:3" x14ac:dyDescent="0.25">
      <c r="B21" s="203" t="s">
        <v>386</v>
      </c>
      <c r="C21">
        <v>20</v>
      </c>
    </row>
    <row r="22" spans="2:3" x14ac:dyDescent="0.25">
      <c r="B22" s="203" t="s">
        <v>425</v>
      </c>
      <c r="C22">
        <v>8.5000000000000006E-2</v>
      </c>
    </row>
    <row r="23" spans="2:3" x14ac:dyDescent="0.25">
      <c r="B23" s="204" t="s">
        <v>387</v>
      </c>
      <c r="C23" s="248">
        <f>C20*5280*C21/9*C22</f>
        <v>1018.8666666666668</v>
      </c>
    </row>
    <row r="24" spans="2:3" x14ac:dyDescent="0.25">
      <c r="B24" s="204" t="s">
        <v>426</v>
      </c>
    </row>
  </sheetData>
  <mergeCells count="3">
    <mergeCell ref="B2:C2"/>
    <mergeCell ref="B10:C10"/>
    <mergeCell ref="B18:C18"/>
  </mergeCells>
  <phoneticPr fontId="2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5EC1-A671-4F46-BD02-DD461F0ED848}">
  <dimension ref="B1:G8"/>
  <sheetViews>
    <sheetView zoomScale="70" zoomScaleNormal="70" workbookViewId="0">
      <selection activeCell="B2" sqref="B2:G8"/>
    </sheetView>
  </sheetViews>
  <sheetFormatPr defaultRowHeight="15" x14ac:dyDescent="0.25"/>
  <cols>
    <col min="1" max="1" width="9.140625" customWidth="1"/>
    <col min="2" max="2" width="11" customWidth="1"/>
    <col min="3" max="3" width="20.28515625" customWidth="1"/>
    <col min="4" max="6" width="13.7109375" customWidth="1"/>
    <col min="7" max="7" width="16.7109375" customWidth="1"/>
  </cols>
  <sheetData>
    <row r="1" spans="2:7" ht="15.75" thickBot="1" x14ac:dyDescent="0.3"/>
    <row r="2" spans="2:7" ht="21.95" customHeight="1" thickBot="1" x14ac:dyDescent="0.3">
      <c r="B2" s="303" t="s">
        <v>92</v>
      </c>
      <c r="C2" s="304"/>
      <c r="D2" s="304"/>
      <c r="E2" s="304"/>
      <c r="F2" s="304"/>
      <c r="G2" s="306"/>
    </row>
    <row r="3" spans="2:7" ht="18" customHeight="1" x14ac:dyDescent="0.25">
      <c r="B3" s="310" t="s">
        <v>0</v>
      </c>
      <c r="C3" s="334" t="s">
        <v>93</v>
      </c>
      <c r="D3" s="262">
        <v>614</v>
      </c>
      <c r="E3" s="259"/>
      <c r="F3" s="467"/>
      <c r="G3" s="468" t="s">
        <v>34</v>
      </c>
    </row>
    <row r="4" spans="2:7" ht="18" customHeight="1" x14ac:dyDescent="0.25">
      <c r="B4" s="311"/>
      <c r="C4" s="335"/>
      <c r="D4" s="462" t="s">
        <v>131</v>
      </c>
      <c r="E4" s="463"/>
      <c r="F4" s="464"/>
      <c r="G4" s="469"/>
    </row>
    <row r="5" spans="2:7" ht="62.1" customHeight="1" x14ac:dyDescent="0.25">
      <c r="B5" s="465"/>
      <c r="C5" s="466"/>
      <c r="D5" s="74" t="s">
        <v>132</v>
      </c>
      <c r="E5" s="15" t="s">
        <v>133</v>
      </c>
      <c r="F5" s="16" t="s">
        <v>134</v>
      </c>
      <c r="G5" s="470"/>
    </row>
    <row r="6" spans="2:7" ht="18" customHeight="1" thickBot="1" x14ac:dyDescent="0.3">
      <c r="B6" s="312"/>
      <c r="C6" s="457"/>
      <c r="D6" s="75" t="s">
        <v>39</v>
      </c>
      <c r="E6" s="56" t="s">
        <v>39</v>
      </c>
      <c r="F6" s="76" t="s">
        <v>39</v>
      </c>
      <c r="G6" s="471"/>
    </row>
    <row r="7" spans="2:7" ht="18" customHeight="1" thickBot="1" x14ac:dyDescent="0.3">
      <c r="B7" s="8" t="s">
        <v>97</v>
      </c>
      <c r="C7" s="10" t="s">
        <v>24</v>
      </c>
      <c r="D7" s="8">
        <v>11</v>
      </c>
      <c r="E7" s="9">
        <v>8</v>
      </c>
      <c r="F7" s="10">
        <v>6</v>
      </c>
      <c r="G7" s="73"/>
    </row>
    <row r="8" spans="2:7" ht="42" customHeight="1" thickBot="1" x14ac:dyDescent="0.3">
      <c r="B8" s="456" t="s">
        <v>98</v>
      </c>
      <c r="C8" s="294"/>
      <c r="D8" s="347">
        <f>SUM(D7:F7)</f>
        <v>25</v>
      </c>
      <c r="E8" s="348"/>
      <c r="F8" s="349"/>
      <c r="G8" s="18" t="s">
        <v>68</v>
      </c>
    </row>
  </sheetData>
  <mergeCells count="8">
    <mergeCell ref="B8:C8"/>
    <mergeCell ref="D4:F4"/>
    <mergeCell ref="B2:G2"/>
    <mergeCell ref="B3:B6"/>
    <mergeCell ref="C3:C6"/>
    <mergeCell ref="D3:F3"/>
    <mergeCell ref="G3:G6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D3BE-542B-4096-A232-EEF99CE99BAE}">
  <dimension ref="B1:D17"/>
  <sheetViews>
    <sheetView zoomScale="70" zoomScaleNormal="70" workbookViewId="0">
      <selection activeCell="B2" sqref="B2:D17"/>
    </sheetView>
  </sheetViews>
  <sheetFormatPr defaultColWidth="9.140625" defaultRowHeight="15" x14ac:dyDescent="0.25"/>
  <cols>
    <col min="1" max="1" width="9.140625" style="52"/>
    <col min="2" max="2" width="17.5703125" style="52" bestFit="1" customWidth="1"/>
    <col min="3" max="3" width="21.28515625" style="52" bestFit="1" customWidth="1"/>
    <col min="4" max="4" width="18.140625" style="52" bestFit="1" customWidth="1"/>
    <col min="5" max="16384" width="9.140625" style="52"/>
  </cols>
  <sheetData>
    <row r="1" spans="2:4" ht="15.75" thickBot="1" x14ac:dyDescent="0.3"/>
    <row r="2" spans="2:4" ht="23.25" thickBot="1" x14ac:dyDescent="0.3">
      <c r="B2" s="201" t="s">
        <v>69</v>
      </c>
      <c r="C2" s="202" t="s">
        <v>70</v>
      </c>
      <c r="D2" s="120" t="s">
        <v>71</v>
      </c>
    </row>
    <row r="3" spans="2:4" ht="18.75" x14ac:dyDescent="0.25">
      <c r="B3" s="130" t="s">
        <v>316</v>
      </c>
      <c r="C3" s="125">
        <v>1</v>
      </c>
      <c r="D3" s="127" t="s">
        <v>85</v>
      </c>
    </row>
    <row r="4" spans="2:4" ht="18.75" x14ac:dyDescent="0.25">
      <c r="B4" s="6" t="s">
        <v>317</v>
      </c>
      <c r="C4" s="2">
        <v>2</v>
      </c>
      <c r="D4" s="5" t="s">
        <v>85</v>
      </c>
    </row>
    <row r="5" spans="2:4" ht="18.75" x14ac:dyDescent="0.25">
      <c r="B5" s="6" t="s">
        <v>72</v>
      </c>
      <c r="C5" s="2">
        <v>1</v>
      </c>
      <c r="D5" s="5" t="s">
        <v>86</v>
      </c>
    </row>
    <row r="6" spans="2:4" ht="18.75" x14ac:dyDescent="0.25">
      <c r="B6" s="6" t="s">
        <v>73</v>
      </c>
      <c r="C6" s="2">
        <v>2</v>
      </c>
      <c r="D6" s="5" t="s">
        <v>86</v>
      </c>
    </row>
    <row r="7" spans="2:4" ht="18.75" x14ac:dyDescent="0.25">
      <c r="B7" s="6" t="s">
        <v>74</v>
      </c>
      <c r="C7" s="2">
        <v>18</v>
      </c>
      <c r="D7" s="5" t="s">
        <v>87</v>
      </c>
    </row>
    <row r="8" spans="2:4" ht="18.75" x14ac:dyDescent="0.25">
      <c r="B8" s="6" t="s">
        <v>75</v>
      </c>
      <c r="C8" s="2">
        <v>2</v>
      </c>
      <c r="D8" s="5" t="s">
        <v>88</v>
      </c>
    </row>
    <row r="9" spans="2:4" ht="18.75" x14ac:dyDescent="0.25">
      <c r="B9" s="6" t="s">
        <v>76</v>
      </c>
      <c r="C9" s="2">
        <v>9</v>
      </c>
      <c r="D9" s="5" t="s">
        <v>87</v>
      </c>
    </row>
    <row r="10" spans="2:4" ht="18.75" x14ac:dyDescent="0.25">
      <c r="B10" s="6" t="s">
        <v>77</v>
      </c>
      <c r="C10" s="2">
        <v>9</v>
      </c>
      <c r="D10" s="5" t="s">
        <v>87</v>
      </c>
    </row>
    <row r="11" spans="2:4" ht="18.75" x14ac:dyDescent="0.25">
      <c r="B11" s="6" t="s">
        <v>78</v>
      </c>
      <c r="C11" s="2">
        <v>1</v>
      </c>
      <c r="D11" s="5" t="s">
        <v>89</v>
      </c>
    </row>
    <row r="12" spans="2:4" ht="18.75" x14ac:dyDescent="0.25">
      <c r="B12" s="6" t="s">
        <v>79</v>
      </c>
      <c r="C12" s="2">
        <v>1</v>
      </c>
      <c r="D12" s="5" t="s">
        <v>89</v>
      </c>
    </row>
    <row r="13" spans="2:4" ht="18.75" x14ac:dyDescent="0.25">
      <c r="B13" s="6" t="s">
        <v>80</v>
      </c>
      <c r="C13" s="2">
        <v>1</v>
      </c>
      <c r="D13" s="5" t="s">
        <v>89</v>
      </c>
    </row>
    <row r="14" spans="2:4" ht="18.75" x14ac:dyDescent="0.25">
      <c r="B14" s="6" t="s">
        <v>81</v>
      </c>
      <c r="C14" s="2">
        <v>1</v>
      </c>
      <c r="D14" s="5" t="s">
        <v>89</v>
      </c>
    </row>
    <row r="15" spans="2:4" ht="18.75" x14ac:dyDescent="0.25">
      <c r="B15" s="6" t="s">
        <v>82</v>
      </c>
      <c r="C15" s="2">
        <v>14</v>
      </c>
      <c r="D15" s="5" t="s">
        <v>89</v>
      </c>
    </row>
    <row r="16" spans="2:4" ht="18.75" x14ac:dyDescent="0.25">
      <c r="B16" s="6" t="s">
        <v>83</v>
      </c>
      <c r="C16" s="2">
        <v>2</v>
      </c>
      <c r="D16" s="5" t="s">
        <v>90</v>
      </c>
    </row>
    <row r="17" spans="2:4" ht="19.5" thickBot="1" x14ac:dyDescent="0.3">
      <c r="B17" s="17" t="s">
        <v>84</v>
      </c>
      <c r="C17" s="7">
        <v>20</v>
      </c>
      <c r="D17" s="44" t="s">
        <v>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288F-53DB-4BF7-9B90-0C03C442D570}">
  <dimension ref="B1:K24"/>
  <sheetViews>
    <sheetView workbookViewId="0">
      <selection activeCell="B2" sqref="B2:J24"/>
    </sheetView>
  </sheetViews>
  <sheetFormatPr defaultRowHeight="12.75" x14ac:dyDescent="0.2"/>
  <cols>
    <col min="1" max="1" width="9.140625" style="92"/>
    <col min="2" max="2" width="7.5703125" style="92" bestFit="1" customWidth="1"/>
    <col min="3" max="3" width="7.42578125" style="92" bestFit="1" customWidth="1"/>
    <col min="4" max="4" width="6.140625" style="92" bestFit="1" customWidth="1"/>
    <col min="5" max="5" width="95.28515625" style="92" bestFit="1" customWidth="1"/>
    <col min="6" max="7" width="7" style="92" bestFit="1" customWidth="1"/>
    <col min="8" max="8" width="8.28515625" style="92" bestFit="1" customWidth="1"/>
    <col min="9" max="9" width="6" style="92" bestFit="1" customWidth="1"/>
    <col min="10" max="10" width="11.5703125" style="92" bestFit="1" customWidth="1"/>
    <col min="11" max="16384" width="9.140625" style="92"/>
  </cols>
  <sheetData>
    <row r="1" spans="2:10" ht="13.5" thickBot="1" x14ac:dyDescent="0.25"/>
    <row r="2" spans="2:10" ht="16.5" thickBot="1" x14ac:dyDescent="0.25">
      <c r="B2" s="472" t="s">
        <v>415</v>
      </c>
      <c r="C2" s="473"/>
      <c r="D2" s="473"/>
      <c r="E2" s="473"/>
      <c r="F2" s="473"/>
      <c r="G2" s="473"/>
      <c r="H2" s="473"/>
      <c r="I2" s="473"/>
      <c r="J2" s="474"/>
    </row>
    <row r="3" spans="2:10" x14ac:dyDescent="0.2">
      <c r="B3" s="97" t="s">
        <v>295</v>
      </c>
      <c r="C3" s="98" t="s">
        <v>294</v>
      </c>
      <c r="D3" s="98" t="s">
        <v>296</v>
      </c>
      <c r="E3" s="99" t="s">
        <v>297</v>
      </c>
      <c r="F3" s="98" t="s">
        <v>298</v>
      </c>
      <c r="G3" s="98" t="s">
        <v>299</v>
      </c>
      <c r="H3" s="98" t="s">
        <v>300</v>
      </c>
      <c r="I3" s="98" t="s">
        <v>310</v>
      </c>
      <c r="J3" s="100" t="s">
        <v>44</v>
      </c>
    </row>
    <row r="4" spans="2:10" x14ac:dyDescent="0.2">
      <c r="B4" s="97"/>
      <c r="C4" s="98"/>
      <c r="D4" s="98"/>
      <c r="E4" s="99"/>
      <c r="F4" s="98"/>
      <c r="G4" s="98"/>
      <c r="H4" s="98"/>
      <c r="I4" s="98"/>
      <c r="J4" s="100"/>
    </row>
    <row r="5" spans="2:10" x14ac:dyDescent="0.2">
      <c r="B5" s="95">
        <v>202</v>
      </c>
      <c r="C5" s="93" t="s">
        <v>301</v>
      </c>
      <c r="D5" s="93" t="s">
        <v>301</v>
      </c>
      <c r="E5" s="94" t="s">
        <v>412</v>
      </c>
      <c r="F5" s="93"/>
      <c r="G5" s="93"/>
      <c r="H5" s="93"/>
      <c r="I5" s="93" t="s">
        <v>301</v>
      </c>
      <c r="J5" s="96" t="s">
        <v>399</v>
      </c>
    </row>
    <row r="6" spans="2:10" x14ac:dyDescent="0.2">
      <c r="B6" s="95">
        <v>202</v>
      </c>
      <c r="C6" s="93">
        <f>SUM(F6:I6)</f>
        <v>289</v>
      </c>
      <c r="D6" s="93" t="s">
        <v>302</v>
      </c>
      <c r="E6" s="94" t="s">
        <v>309</v>
      </c>
      <c r="F6" s="93"/>
      <c r="G6" s="93"/>
      <c r="H6" s="93">
        <v>289</v>
      </c>
      <c r="I6" s="93"/>
      <c r="J6" s="96"/>
    </row>
    <row r="7" spans="2:10" x14ac:dyDescent="0.2">
      <c r="B7" s="95"/>
      <c r="C7" s="93"/>
      <c r="D7" s="93"/>
      <c r="E7" s="94"/>
      <c r="F7" s="93"/>
      <c r="G7" s="93"/>
      <c r="H7" s="93"/>
      <c r="I7" s="93"/>
      <c r="J7" s="96"/>
    </row>
    <row r="8" spans="2:10" x14ac:dyDescent="0.2">
      <c r="B8" s="95">
        <v>512</v>
      </c>
      <c r="C8" s="93">
        <f t="shared" ref="C8:C22" si="0">SUM(F8:I8)</f>
        <v>64</v>
      </c>
      <c r="D8" s="93" t="s">
        <v>302</v>
      </c>
      <c r="E8" s="94" t="s">
        <v>303</v>
      </c>
      <c r="F8" s="93"/>
      <c r="G8" s="93"/>
      <c r="H8" s="93">
        <v>64</v>
      </c>
      <c r="I8" s="93"/>
      <c r="J8" s="96"/>
    </row>
    <row r="9" spans="2:10" x14ac:dyDescent="0.2">
      <c r="B9" s="95">
        <v>512</v>
      </c>
      <c r="C9" s="93">
        <f t="shared" ref="C9" si="1">SUM(F9:I9)</f>
        <v>14</v>
      </c>
      <c r="D9" s="93" t="s">
        <v>302</v>
      </c>
      <c r="E9" s="94" t="s">
        <v>304</v>
      </c>
      <c r="F9" s="93"/>
      <c r="G9" s="93"/>
      <c r="H9" s="93">
        <v>14</v>
      </c>
      <c r="I9" s="93"/>
      <c r="J9" s="96"/>
    </row>
    <row r="10" spans="2:10" x14ac:dyDescent="0.2">
      <c r="B10" s="95">
        <v>512</v>
      </c>
      <c r="C10" s="93">
        <f t="shared" si="0"/>
        <v>196</v>
      </c>
      <c r="D10" s="93" t="s">
        <v>302</v>
      </c>
      <c r="E10" s="94" t="s">
        <v>315</v>
      </c>
      <c r="F10" s="93"/>
      <c r="G10" s="93"/>
      <c r="H10" s="93">
        <v>196</v>
      </c>
      <c r="I10" s="93"/>
      <c r="J10" s="96"/>
    </row>
    <row r="11" spans="2:10" x14ac:dyDescent="0.2">
      <c r="B11" s="95">
        <v>512</v>
      </c>
      <c r="C11" s="93">
        <f t="shared" si="0"/>
        <v>25</v>
      </c>
      <c r="D11" s="93" t="s">
        <v>302</v>
      </c>
      <c r="E11" s="94" t="s">
        <v>305</v>
      </c>
      <c r="F11" s="93"/>
      <c r="G11" s="93"/>
      <c r="H11" s="93">
        <v>25</v>
      </c>
      <c r="I11" s="93"/>
      <c r="J11" s="96"/>
    </row>
    <row r="12" spans="2:10" x14ac:dyDescent="0.2">
      <c r="B12" s="95"/>
      <c r="C12" s="93"/>
      <c r="D12" s="93"/>
      <c r="E12" s="94"/>
      <c r="F12" s="93"/>
      <c r="G12" s="93"/>
      <c r="H12" s="93"/>
      <c r="I12" s="93"/>
      <c r="J12" s="96"/>
    </row>
    <row r="13" spans="2:10" x14ac:dyDescent="0.2">
      <c r="B13" s="95">
        <v>517</v>
      </c>
      <c r="C13" s="93">
        <f t="shared" si="0"/>
        <v>112.5</v>
      </c>
      <c r="D13" s="93" t="s">
        <v>11</v>
      </c>
      <c r="E13" s="94" t="s">
        <v>414</v>
      </c>
      <c r="F13" s="93"/>
      <c r="G13" s="93"/>
      <c r="H13" s="93">
        <v>112.5</v>
      </c>
      <c r="I13" s="93"/>
      <c r="J13" s="96"/>
    </row>
    <row r="14" spans="2:10" x14ac:dyDescent="0.2">
      <c r="B14" s="95"/>
      <c r="C14" s="93"/>
      <c r="D14" s="93"/>
      <c r="E14" s="94"/>
      <c r="F14" s="93"/>
      <c r="G14" s="93"/>
      <c r="H14" s="93"/>
      <c r="I14" s="93"/>
      <c r="J14" s="96"/>
    </row>
    <row r="15" spans="2:10" x14ac:dyDescent="0.2">
      <c r="B15" s="95" t="s">
        <v>307</v>
      </c>
      <c r="C15" s="93">
        <f t="shared" ref="C15" si="2">SUM(F15:I15)</f>
        <v>82</v>
      </c>
      <c r="D15" s="93" t="s">
        <v>306</v>
      </c>
      <c r="E15" s="94" t="s">
        <v>373</v>
      </c>
      <c r="F15" s="93"/>
      <c r="G15" s="93"/>
      <c r="H15" s="93">
        <v>82</v>
      </c>
      <c r="I15" s="93"/>
      <c r="J15" s="96" t="s">
        <v>399</v>
      </c>
    </row>
    <row r="16" spans="2:10" x14ac:dyDescent="0.2">
      <c r="B16" s="95" t="s">
        <v>307</v>
      </c>
      <c r="C16" s="93">
        <f t="shared" si="0"/>
        <v>358</v>
      </c>
      <c r="D16" s="93" t="s">
        <v>11</v>
      </c>
      <c r="E16" s="94" t="s">
        <v>308</v>
      </c>
      <c r="F16" s="93"/>
      <c r="G16" s="93"/>
      <c r="H16" s="93">
        <v>358</v>
      </c>
      <c r="I16" s="93"/>
      <c r="J16" s="96" t="s">
        <v>399</v>
      </c>
    </row>
    <row r="17" spans="2:11" x14ac:dyDescent="0.2">
      <c r="B17" s="95"/>
      <c r="C17" s="93"/>
      <c r="D17" s="93"/>
      <c r="E17" s="94"/>
      <c r="F17" s="93"/>
      <c r="G17" s="93"/>
      <c r="H17" s="93"/>
      <c r="I17" s="93"/>
      <c r="J17" s="96"/>
    </row>
    <row r="18" spans="2:11" x14ac:dyDescent="0.2">
      <c r="B18" s="95">
        <v>625</v>
      </c>
      <c r="C18" s="93">
        <v>1</v>
      </c>
      <c r="D18" s="93" t="s">
        <v>39</v>
      </c>
      <c r="E18" s="94" t="s">
        <v>413</v>
      </c>
      <c r="F18" s="93"/>
      <c r="G18" s="93"/>
      <c r="H18" s="93"/>
      <c r="I18" s="93">
        <v>1</v>
      </c>
      <c r="J18" s="96"/>
    </row>
    <row r="19" spans="2:11" x14ac:dyDescent="0.2">
      <c r="B19" s="95"/>
      <c r="C19" s="93"/>
      <c r="D19" s="93"/>
      <c r="E19" s="94"/>
      <c r="F19" s="93"/>
      <c r="G19" s="93"/>
      <c r="H19" s="93"/>
      <c r="I19" s="93"/>
      <c r="J19" s="96"/>
    </row>
    <row r="20" spans="2:11" x14ac:dyDescent="0.2">
      <c r="B20" s="95">
        <v>843</v>
      </c>
      <c r="C20" s="93">
        <f t="shared" ref="C20" si="3">SUM(F20:I20)</f>
        <v>20</v>
      </c>
      <c r="D20" s="93" t="s">
        <v>306</v>
      </c>
      <c r="E20" s="94" t="s">
        <v>392</v>
      </c>
      <c r="F20" s="93"/>
      <c r="G20" s="93"/>
      <c r="H20" s="93">
        <v>20</v>
      </c>
      <c r="I20" s="93"/>
      <c r="J20" s="96" t="s">
        <v>399</v>
      </c>
      <c r="K20" s="92" t="s">
        <v>313</v>
      </c>
    </row>
    <row r="21" spans="2:11" x14ac:dyDescent="0.2">
      <c r="B21" s="95"/>
      <c r="C21" s="93"/>
      <c r="D21" s="93"/>
      <c r="E21" s="94"/>
      <c r="F21" s="93"/>
      <c r="G21" s="93"/>
      <c r="H21" s="93"/>
      <c r="I21" s="93"/>
      <c r="J21" s="96"/>
    </row>
    <row r="22" spans="2:11" x14ac:dyDescent="0.2">
      <c r="B22" s="95">
        <v>846</v>
      </c>
      <c r="C22" s="93">
        <f t="shared" si="0"/>
        <v>45</v>
      </c>
      <c r="D22" s="93" t="s">
        <v>311</v>
      </c>
      <c r="E22" s="94" t="s">
        <v>312</v>
      </c>
      <c r="F22" s="93"/>
      <c r="G22" s="93"/>
      <c r="H22" s="93"/>
      <c r="I22" s="93">
        <v>45</v>
      </c>
      <c r="J22" s="96"/>
    </row>
    <row r="23" spans="2:11" ht="13.5" thickBot="1" x14ac:dyDescent="0.25">
      <c r="B23" s="101"/>
      <c r="C23" s="102"/>
      <c r="D23" s="102"/>
      <c r="E23" s="103"/>
      <c r="F23" s="102"/>
      <c r="G23" s="102"/>
      <c r="H23" s="102"/>
      <c r="I23" s="102"/>
      <c r="J23" s="104"/>
    </row>
    <row r="24" spans="2:11" ht="16.5" thickBot="1" x14ac:dyDescent="0.25">
      <c r="B24" s="475" t="s">
        <v>158</v>
      </c>
      <c r="C24" s="476"/>
      <c r="D24" s="476"/>
      <c r="E24" s="476"/>
      <c r="F24" s="476"/>
      <c r="G24" s="476"/>
      <c r="H24" s="476"/>
      <c r="I24" s="476"/>
      <c r="J24" s="477"/>
    </row>
  </sheetData>
  <mergeCells count="2">
    <mergeCell ref="B2:J2"/>
    <mergeCell ref="B24:J2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A1F8-6C91-40FD-97DF-3B41AFADD0EA}">
  <dimension ref="B1:P37"/>
  <sheetViews>
    <sheetView workbookViewId="0">
      <selection activeCell="B2" sqref="B2:J17"/>
    </sheetView>
  </sheetViews>
  <sheetFormatPr defaultRowHeight="12.75" x14ac:dyDescent="0.2"/>
  <cols>
    <col min="1" max="1" width="9.140625" style="92"/>
    <col min="2" max="2" width="7.5703125" style="92" bestFit="1" customWidth="1"/>
    <col min="3" max="3" width="7.42578125" style="92" bestFit="1" customWidth="1"/>
    <col min="4" max="4" width="6.140625" style="92" bestFit="1" customWidth="1"/>
    <col min="5" max="5" width="95.28515625" style="92" bestFit="1" customWidth="1"/>
    <col min="6" max="7" width="7" style="92" bestFit="1" customWidth="1"/>
    <col min="8" max="8" width="8.28515625" style="92" bestFit="1" customWidth="1"/>
    <col min="9" max="9" width="6" style="92" bestFit="1" customWidth="1"/>
    <col min="10" max="10" width="11.5703125" style="92" bestFit="1" customWidth="1"/>
    <col min="11" max="12" width="9.140625" style="92"/>
    <col min="13" max="14" width="11" style="92" bestFit="1" customWidth="1"/>
    <col min="15" max="15" width="12" style="92" bestFit="1" customWidth="1"/>
    <col min="16" max="16384" width="9.140625" style="92"/>
  </cols>
  <sheetData>
    <row r="1" spans="2:10" ht="13.5" thickBot="1" x14ac:dyDescent="0.25"/>
    <row r="2" spans="2:10" ht="16.5" thickBot="1" x14ac:dyDescent="0.25">
      <c r="B2" s="472" t="s">
        <v>417</v>
      </c>
      <c r="C2" s="473"/>
      <c r="D2" s="473"/>
      <c r="E2" s="473"/>
      <c r="F2" s="473"/>
      <c r="G2" s="473"/>
      <c r="H2" s="473"/>
      <c r="I2" s="473"/>
      <c r="J2" s="474"/>
    </row>
    <row r="3" spans="2:10" x14ac:dyDescent="0.2">
      <c r="B3" s="105" t="s">
        <v>295</v>
      </c>
      <c r="C3" s="106" t="s">
        <v>294</v>
      </c>
      <c r="D3" s="106" t="s">
        <v>296</v>
      </c>
      <c r="E3" s="106" t="s">
        <v>297</v>
      </c>
      <c r="F3" s="106" t="s">
        <v>298</v>
      </c>
      <c r="G3" s="106" t="s">
        <v>299</v>
      </c>
      <c r="H3" s="106" t="s">
        <v>300</v>
      </c>
      <c r="I3" s="106" t="s">
        <v>310</v>
      </c>
      <c r="J3" s="107" t="s">
        <v>44</v>
      </c>
    </row>
    <row r="4" spans="2:10" x14ac:dyDescent="0.2">
      <c r="B4" s="97"/>
      <c r="C4" s="98"/>
      <c r="D4" s="98"/>
      <c r="E4" s="98"/>
      <c r="F4" s="98"/>
      <c r="G4" s="98"/>
      <c r="H4" s="98"/>
      <c r="I4" s="98"/>
      <c r="J4" s="100"/>
    </row>
    <row r="5" spans="2:10" x14ac:dyDescent="0.2">
      <c r="B5" s="95">
        <v>202</v>
      </c>
      <c r="C5" s="93" t="s">
        <v>301</v>
      </c>
      <c r="D5" s="93" t="s">
        <v>301</v>
      </c>
      <c r="E5" s="94" t="s">
        <v>418</v>
      </c>
      <c r="F5" s="93"/>
      <c r="G5" s="93"/>
      <c r="H5" s="93" t="s">
        <v>301</v>
      </c>
      <c r="I5" s="93"/>
      <c r="J5" s="96" t="s">
        <v>400</v>
      </c>
    </row>
    <row r="6" spans="2:10" x14ac:dyDescent="0.2">
      <c r="B6" s="95">
        <v>202</v>
      </c>
      <c r="C6" s="93">
        <f>SUM(F6:I6)</f>
        <v>96</v>
      </c>
      <c r="D6" s="93" t="s">
        <v>302</v>
      </c>
      <c r="E6" s="94" t="s">
        <v>309</v>
      </c>
      <c r="F6" s="93"/>
      <c r="G6" s="93"/>
      <c r="H6" s="93">
        <v>96</v>
      </c>
      <c r="I6" s="93"/>
      <c r="J6" s="96"/>
    </row>
    <row r="7" spans="2:10" x14ac:dyDescent="0.2">
      <c r="B7" s="95"/>
      <c r="C7" s="93"/>
      <c r="D7" s="93"/>
      <c r="E7" s="94"/>
      <c r="F7" s="93"/>
      <c r="G7" s="93"/>
      <c r="H7" s="93"/>
      <c r="I7" s="93"/>
      <c r="J7" s="96"/>
    </row>
    <row r="8" spans="2:10" x14ac:dyDescent="0.2">
      <c r="B8" s="95">
        <v>512</v>
      </c>
      <c r="C8" s="93">
        <f t="shared" ref="C8:C13" si="0">SUM(F8:I8)</f>
        <v>55</v>
      </c>
      <c r="D8" s="93" t="s">
        <v>302</v>
      </c>
      <c r="E8" s="94" t="s">
        <v>303</v>
      </c>
      <c r="F8" s="93"/>
      <c r="G8" s="93"/>
      <c r="H8" s="93">
        <v>55</v>
      </c>
      <c r="I8" s="93"/>
      <c r="J8" s="96"/>
    </row>
    <row r="9" spans="2:10" x14ac:dyDescent="0.2">
      <c r="B9" s="95">
        <v>512</v>
      </c>
      <c r="C9" s="93">
        <f t="shared" si="0"/>
        <v>114</v>
      </c>
      <c r="D9" s="93" t="s">
        <v>302</v>
      </c>
      <c r="E9" s="94" t="s">
        <v>315</v>
      </c>
      <c r="F9" s="93"/>
      <c r="G9" s="93"/>
      <c r="H9" s="93">
        <v>114</v>
      </c>
      <c r="I9" s="93"/>
      <c r="J9" s="96"/>
    </row>
    <row r="10" spans="2:10" x14ac:dyDescent="0.2">
      <c r="B10" s="95"/>
      <c r="C10" s="93"/>
      <c r="D10" s="93"/>
      <c r="E10" s="94"/>
      <c r="F10" s="93"/>
      <c r="G10" s="93"/>
      <c r="H10" s="93"/>
      <c r="I10" s="93"/>
      <c r="J10" s="96"/>
    </row>
    <row r="11" spans="2:10" x14ac:dyDescent="0.2">
      <c r="B11" s="95">
        <v>512</v>
      </c>
      <c r="C11" s="93">
        <f t="shared" si="0"/>
        <v>55</v>
      </c>
      <c r="D11" s="93" t="s">
        <v>302</v>
      </c>
      <c r="E11" s="94" t="s">
        <v>305</v>
      </c>
      <c r="F11" s="93"/>
      <c r="G11" s="93"/>
      <c r="H11" s="93">
        <v>55</v>
      </c>
      <c r="I11" s="93"/>
      <c r="J11" s="96"/>
    </row>
    <row r="12" spans="2:10" x14ac:dyDescent="0.2">
      <c r="B12" s="95"/>
      <c r="C12" s="93"/>
      <c r="D12" s="93"/>
      <c r="E12" s="94"/>
      <c r="F12" s="93"/>
      <c r="G12" s="93"/>
      <c r="H12" s="93"/>
      <c r="I12" s="93"/>
      <c r="J12" s="96"/>
    </row>
    <row r="13" spans="2:10" x14ac:dyDescent="0.2">
      <c r="B13" s="95">
        <v>517</v>
      </c>
      <c r="C13" s="93">
        <f t="shared" si="0"/>
        <v>62.5</v>
      </c>
      <c r="D13" s="93" t="s">
        <v>11</v>
      </c>
      <c r="E13" s="94" t="s">
        <v>416</v>
      </c>
      <c r="F13" s="93"/>
      <c r="G13" s="93"/>
      <c r="H13" s="93">
        <v>62.5</v>
      </c>
      <c r="I13" s="93"/>
      <c r="J13" s="96"/>
    </row>
    <row r="14" spans="2:10" x14ac:dyDescent="0.2">
      <c r="B14" s="101"/>
      <c r="C14" s="102"/>
      <c r="D14" s="102"/>
      <c r="E14" s="103"/>
      <c r="F14" s="102"/>
      <c r="G14" s="102"/>
      <c r="H14" s="102"/>
      <c r="I14" s="102"/>
      <c r="J14" s="104"/>
    </row>
    <row r="15" spans="2:10" x14ac:dyDescent="0.2">
      <c r="B15" s="101">
        <v>625</v>
      </c>
      <c r="C15" s="102">
        <v>1</v>
      </c>
      <c r="D15" s="102" t="s">
        <v>39</v>
      </c>
      <c r="E15" s="103" t="s">
        <v>413</v>
      </c>
      <c r="F15" s="102"/>
      <c r="G15" s="102"/>
      <c r="H15" s="102"/>
      <c r="I15" s="102">
        <v>1</v>
      </c>
      <c r="J15" s="104"/>
    </row>
    <row r="16" spans="2:10" ht="13.5" thickBot="1" x14ac:dyDescent="0.25">
      <c r="B16" s="108"/>
      <c r="C16" s="109"/>
      <c r="D16" s="109"/>
      <c r="E16" s="110"/>
      <c r="F16" s="109"/>
      <c r="G16" s="109"/>
      <c r="H16" s="109"/>
      <c r="I16" s="109"/>
      <c r="J16" s="111"/>
    </row>
    <row r="17" spans="2:15" ht="16.5" thickBot="1" x14ac:dyDescent="0.25">
      <c r="B17" s="475" t="s">
        <v>158</v>
      </c>
      <c r="C17" s="476"/>
      <c r="D17" s="476"/>
      <c r="E17" s="476"/>
      <c r="F17" s="476"/>
      <c r="G17" s="476"/>
      <c r="H17" s="476"/>
      <c r="I17" s="476"/>
      <c r="J17" s="477"/>
    </row>
    <row r="22" spans="2:15" x14ac:dyDescent="0.2">
      <c r="L22" s="478" t="s">
        <v>370</v>
      </c>
      <c r="M22" s="478"/>
      <c r="N22" s="478"/>
      <c r="O22" s="478"/>
    </row>
    <row r="23" spans="2:15" x14ac:dyDescent="0.2">
      <c r="L23" s="93"/>
      <c r="M23" s="93" t="s">
        <v>363</v>
      </c>
      <c r="N23" s="93" t="s">
        <v>364</v>
      </c>
      <c r="O23" s="93" t="s">
        <v>365</v>
      </c>
    </row>
    <row r="24" spans="2:15" x14ac:dyDescent="0.2">
      <c r="L24" s="93" t="s">
        <v>366</v>
      </c>
      <c r="M24" s="199">
        <v>24</v>
      </c>
      <c r="N24" s="199">
        <f>2+1.5+1.5</f>
        <v>5</v>
      </c>
      <c r="O24" s="199">
        <f>M24*N24</f>
        <v>120</v>
      </c>
    </row>
    <row r="25" spans="2:15" x14ac:dyDescent="0.2">
      <c r="L25" s="479" t="s">
        <v>367</v>
      </c>
      <c r="M25" s="199">
        <v>3.1666666999999999</v>
      </c>
      <c r="N25" s="199">
        <f>2+1.5+1.5+9</f>
        <v>14</v>
      </c>
      <c r="O25" s="199">
        <f t="shared" ref="O25:O32" si="1">M25*N25</f>
        <v>44.333333799999998</v>
      </c>
    </row>
    <row r="26" spans="2:15" x14ac:dyDescent="0.2">
      <c r="L26" s="479"/>
      <c r="M26" s="199">
        <v>3.1666666999999999</v>
      </c>
      <c r="N26" s="199">
        <f t="shared" ref="N26:N28" si="2">2+1.5+1.5+9</f>
        <v>14</v>
      </c>
      <c r="O26" s="199">
        <f t="shared" si="1"/>
        <v>44.333333799999998</v>
      </c>
    </row>
    <row r="27" spans="2:15" x14ac:dyDescent="0.2">
      <c r="L27" s="479"/>
      <c r="M27" s="199">
        <v>3.1666666999999999</v>
      </c>
      <c r="N27" s="199">
        <f t="shared" si="2"/>
        <v>14</v>
      </c>
      <c r="O27" s="199">
        <f t="shared" si="1"/>
        <v>44.333333799999998</v>
      </c>
    </row>
    <row r="28" spans="2:15" x14ac:dyDescent="0.2">
      <c r="L28" s="479"/>
      <c r="M28" s="199">
        <v>3.1666666999999999</v>
      </c>
      <c r="N28" s="199">
        <f t="shared" si="2"/>
        <v>14</v>
      </c>
      <c r="O28" s="199">
        <f t="shared" si="1"/>
        <v>44.333333799999998</v>
      </c>
    </row>
    <row r="29" spans="2:15" x14ac:dyDescent="0.2">
      <c r="L29" s="479" t="s">
        <v>368</v>
      </c>
      <c r="M29" s="199">
        <f>7.416666667-1.5-1</f>
        <v>4.9166666670000003</v>
      </c>
      <c r="N29" s="199">
        <f>1+2.166666667</f>
        <v>3.1666666669999999</v>
      </c>
      <c r="O29" s="199">
        <f t="shared" si="1"/>
        <v>15.56944444713889</v>
      </c>
    </row>
    <row r="30" spans="2:15" x14ac:dyDescent="0.2">
      <c r="L30" s="479"/>
      <c r="M30" s="199">
        <f>6.75-1.5-1</f>
        <v>4.25</v>
      </c>
      <c r="N30" s="199">
        <f t="shared" ref="N30:N32" si="3">1+2.166666667</f>
        <v>3.1666666669999999</v>
      </c>
      <c r="O30" s="199">
        <f t="shared" si="1"/>
        <v>13.45833333475</v>
      </c>
    </row>
    <row r="31" spans="2:15" x14ac:dyDescent="0.2">
      <c r="L31" s="479"/>
      <c r="M31" s="199">
        <f t="shared" ref="M31" si="4">7.416666667-1.5-1</f>
        <v>4.9166666670000003</v>
      </c>
      <c r="N31" s="199">
        <f t="shared" si="3"/>
        <v>3.1666666669999999</v>
      </c>
      <c r="O31" s="199">
        <f t="shared" si="1"/>
        <v>15.56944444713889</v>
      </c>
    </row>
    <row r="32" spans="2:15" x14ac:dyDescent="0.2">
      <c r="L32" s="479"/>
      <c r="M32" s="199">
        <f>6.75-1.5-1</f>
        <v>4.25</v>
      </c>
      <c r="N32" s="199">
        <f t="shared" si="3"/>
        <v>3.1666666669999999</v>
      </c>
      <c r="O32" s="199">
        <f t="shared" si="1"/>
        <v>13.45833333475</v>
      </c>
    </row>
    <row r="33" spans="12:16" x14ac:dyDescent="0.2">
      <c r="L33" s="479" t="s">
        <v>369</v>
      </c>
      <c r="M33" s="199">
        <f>7.41666667-1.5-1</f>
        <v>4.9166666699999997</v>
      </c>
      <c r="N33" s="199">
        <v>9</v>
      </c>
      <c r="O33" s="199">
        <f>M33*N33*0.5</f>
        <v>22.125000014999998</v>
      </c>
    </row>
    <row r="34" spans="12:16" x14ac:dyDescent="0.2">
      <c r="L34" s="479"/>
      <c r="M34" s="199">
        <f>6.75-1.5-1</f>
        <v>4.25</v>
      </c>
      <c r="N34" s="199">
        <v>9</v>
      </c>
      <c r="O34" s="199">
        <f t="shared" ref="O34:O36" si="5">M34*N34*0.5</f>
        <v>19.125</v>
      </c>
    </row>
    <row r="35" spans="12:16" x14ac:dyDescent="0.2">
      <c r="L35" s="479"/>
      <c r="M35" s="199">
        <f t="shared" ref="M35" si="6">7.41666667-1.5-1</f>
        <v>4.9166666699999997</v>
      </c>
      <c r="N35" s="199">
        <v>9</v>
      </c>
      <c r="O35" s="199">
        <f t="shared" si="5"/>
        <v>22.125000014999998</v>
      </c>
    </row>
    <row r="36" spans="12:16" x14ac:dyDescent="0.2">
      <c r="L36" s="479"/>
      <c r="M36" s="199">
        <f>6.75-1.5-1</f>
        <v>4.25</v>
      </c>
      <c r="N36" s="199">
        <v>9</v>
      </c>
      <c r="O36" s="199">
        <f t="shared" si="5"/>
        <v>19.125</v>
      </c>
    </row>
    <row r="37" spans="12:16" x14ac:dyDescent="0.2">
      <c r="L37" s="478" t="s">
        <v>372</v>
      </c>
      <c r="M37" s="478"/>
      <c r="N37" s="478"/>
      <c r="O37" s="200">
        <f>SUM(O24:O36)/9</f>
        <v>48.654321199308647</v>
      </c>
      <c r="P37" s="198" t="s">
        <v>371</v>
      </c>
    </row>
  </sheetData>
  <mergeCells count="7">
    <mergeCell ref="L37:N37"/>
    <mergeCell ref="B2:J2"/>
    <mergeCell ref="B17:J17"/>
    <mergeCell ref="L25:L28"/>
    <mergeCell ref="L29:L32"/>
    <mergeCell ref="L33:L36"/>
    <mergeCell ref="L22:O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60A2-B107-434F-8069-96EBA06DBBCF}">
  <dimension ref="B1:J18"/>
  <sheetViews>
    <sheetView workbookViewId="0">
      <selection activeCell="B2" sqref="B2:J18"/>
    </sheetView>
  </sheetViews>
  <sheetFormatPr defaultRowHeight="12.75" x14ac:dyDescent="0.2"/>
  <cols>
    <col min="1" max="1" width="9.140625" style="92"/>
    <col min="2" max="2" width="7.5703125" style="92" bestFit="1" customWidth="1"/>
    <col min="3" max="3" width="7.42578125" style="92" bestFit="1" customWidth="1"/>
    <col min="4" max="4" width="6.140625" style="92" bestFit="1" customWidth="1"/>
    <col min="5" max="5" width="95.28515625" style="92" bestFit="1" customWidth="1"/>
    <col min="6" max="7" width="7" style="92" bestFit="1" customWidth="1"/>
    <col min="8" max="8" width="8.28515625" style="92" bestFit="1" customWidth="1"/>
    <col min="9" max="9" width="6" style="92" bestFit="1" customWidth="1"/>
    <col min="10" max="10" width="11.5703125" style="92" bestFit="1" customWidth="1"/>
    <col min="11" max="16384" width="9.140625" style="92"/>
  </cols>
  <sheetData>
    <row r="1" spans="2:10" ht="13.5" thickBot="1" x14ac:dyDescent="0.25"/>
    <row r="2" spans="2:10" ht="16.5" thickBot="1" x14ac:dyDescent="0.25">
      <c r="B2" s="472" t="s">
        <v>419</v>
      </c>
      <c r="C2" s="473"/>
      <c r="D2" s="473"/>
      <c r="E2" s="473"/>
      <c r="F2" s="473"/>
      <c r="G2" s="473"/>
      <c r="H2" s="473"/>
      <c r="I2" s="473"/>
      <c r="J2" s="474"/>
    </row>
    <row r="3" spans="2:10" x14ac:dyDescent="0.2">
      <c r="B3" s="97" t="s">
        <v>295</v>
      </c>
      <c r="C3" s="98" t="s">
        <v>294</v>
      </c>
      <c r="D3" s="98" t="s">
        <v>296</v>
      </c>
      <c r="E3" s="98" t="s">
        <v>297</v>
      </c>
      <c r="F3" s="98" t="s">
        <v>298</v>
      </c>
      <c r="G3" s="98" t="s">
        <v>299</v>
      </c>
      <c r="H3" s="98" t="s">
        <v>300</v>
      </c>
      <c r="I3" s="98" t="s">
        <v>310</v>
      </c>
      <c r="J3" s="100" t="s">
        <v>44</v>
      </c>
    </row>
    <row r="4" spans="2:10" x14ac:dyDescent="0.2">
      <c r="B4" s="95"/>
      <c r="C4" s="93"/>
      <c r="D4" s="93"/>
      <c r="E4" s="94"/>
      <c r="F4" s="93"/>
      <c r="G4" s="93"/>
      <c r="H4" s="93"/>
      <c r="I4" s="93"/>
      <c r="J4" s="96"/>
    </row>
    <row r="5" spans="2:10" x14ac:dyDescent="0.2">
      <c r="B5" s="95">
        <v>202</v>
      </c>
      <c r="C5" s="93" t="s">
        <v>301</v>
      </c>
      <c r="D5" s="93" t="s">
        <v>301</v>
      </c>
      <c r="E5" s="94" t="s">
        <v>418</v>
      </c>
      <c r="F5" s="93"/>
      <c r="G5" s="93"/>
      <c r="H5" s="93" t="s">
        <v>301</v>
      </c>
      <c r="I5" s="93"/>
      <c r="J5" s="96" t="s">
        <v>397</v>
      </c>
    </row>
    <row r="6" spans="2:10" x14ac:dyDescent="0.2">
      <c r="B6" s="95">
        <v>202</v>
      </c>
      <c r="C6" s="93">
        <f t="shared" ref="C6:C16" si="0">SUM(F6:I6)</f>
        <v>304</v>
      </c>
      <c r="D6" s="93" t="s">
        <v>302</v>
      </c>
      <c r="E6" s="94" t="s">
        <v>309</v>
      </c>
      <c r="F6" s="93"/>
      <c r="G6" s="93"/>
      <c r="H6" s="93">
        <v>304</v>
      </c>
      <c r="I6" s="93"/>
      <c r="J6" s="96"/>
    </row>
    <row r="7" spans="2:10" x14ac:dyDescent="0.2">
      <c r="B7" s="95"/>
      <c r="C7" s="93"/>
      <c r="D7" s="93"/>
      <c r="E7" s="94"/>
      <c r="F7" s="93"/>
      <c r="G7" s="93"/>
      <c r="H7" s="93"/>
      <c r="I7" s="93"/>
      <c r="J7" s="96"/>
    </row>
    <row r="8" spans="2:10" x14ac:dyDescent="0.2">
      <c r="B8" s="95">
        <v>512</v>
      </c>
      <c r="C8" s="93">
        <f t="shared" si="0"/>
        <v>223</v>
      </c>
      <c r="D8" s="93" t="s">
        <v>12</v>
      </c>
      <c r="E8" s="94" t="s">
        <v>315</v>
      </c>
      <c r="F8" s="93"/>
      <c r="G8" s="93"/>
      <c r="H8" s="93">
        <v>223</v>
      </c>
      <c r="I8" s="93"/>
      <c r="J8" s="96"/>
    </row>
    <row r="9" spans="2:10" x14ac:dyDescent="0.2">
      <c r="B9" s="95"/>
      <c r="C9" s="93"/>
      <c r="D9" s="93"/>
      <c r="E9" s="94"/>
      <c r="F9" s="93"/>
      <c r="G9" s="93"/>
      <c r="H9" s="93"/>
      <c r="I9" s="93"/>
      <c r="J9" s="96"/>
    </row>
    <row r="10" spans="2:10" x14ac:dyDescent="0.2">
      <c r="B10" s="95">
        <v>517</v>
      </c>
      <c r="C10" s="93">
        <f t="shared" si="0"/>
        <v>150</v>
      </c>
      <c r="D10" s="93" t="s">
        <v>11</v>
      </c>
      <c r="E10" s="94" t="s">
        <v>416</v>
      </c>
      <c r="F10" s="93"/>
      <c r="G10" s="93"/>
      <c r="H10" s="93">
        <v>150</v>
      </c>
      <c r="I10" s="93"/>
      <c r="J10" s="96"/>
    </row>
    <row r="11" spans="2:10" x14ac:dyDescent="0.2">
      <c r="B11" s="95"/>
      <c r="C11" s="93"/>
      <c r="D11" s="93"/>
      <c r="E11" s="94"/>
      <c r="F11" s="93"/>
      <c r="G11" s="93"/>
      <c r="H11" s="93"/>
      <c r="I11" s="93"/>
      <c r="J11" s="96"/>
    </row>
    <row r="12" spans="2:10" x14ac:dyDescent="0.2">
      <c r="B12" s="95">
        <v>519</v>
      </c>
      <c r="C12" s="93">
        <f t="shared" si="0"/>
        <v>5</v>
      </c>
      <c r="D12" s="93" t="s">
        <v>302</v>
      </c>
      <c r="E12" s="94" t="s">
        <v>314</v>
      </c>
      <c r="F12" s="93"/>
      <c r="G12" s="93"/>
      <c r="H12" s="93">
        <v>5</v>
      </c>
      <c r="I12" s="93"/>
      <c r="J12" s="96"/>
    </row>
    <row r="13" spans="2:10" x14ac:dyDescent="0.2">
      <c r="B13" s="95"/>
      <c r="C13" s="93"/>
      <c r="D13" s="93"/>
      <c r="E13" s="94"/>
      <c r="F13" s="93"/>
      <c r="G13" s="93"/>
      <c r="H13" s="93"/>
      <c r="I13" s="93"/>
      <c r="J13" s="96"/>
    </row>
    <row r="14" spans="2:10" x14ac:dyDescent="0.2">
      <c r="B14" s="95">
        <v>625</v>
      </c>
      <c r="C14" s="93">
        <v>1</v>
      </c>
      <c r="D14" s="93" t="s">
        <v>39</v>
      </c>
      <c r="E14" s="94" t="s">
        <v>413</v>
      </c>
      <c r="F14" s="93"/>
      <c r="G14" s="93"/>
      <c r="H14" s="93"/>
      <c r="I14" s="93">
        <v>1</v>
      </c>
      <c r="J14" s="96"/>
    </row>
    <row r="15" spans="2:10" x14ac:dyDescent="0.2">
      <c r="B15" s="95"/>
      <c r="C15" s="93"/>
      <c r="D15" s="93"/>
      <c r="E15" s="94"/>
      <c r="F15" s="93"/>
      <c r="G15" s="93"/>
      <c r="H15" s="93"/>
      <c r="I15" s="93"/>
      <c r="J15" s="96"/>
    </row>
    <row r="16" spans="2:10" x14ac:dyDescent="0.2">
      <c r="B16" s="95">
        <v>846</v>
      </c>
      <c r="C16" s="93">
        <f t="shared" si="0"/>
        <v>37</v>
      </c>
      <c r="D16" s="93" t="s">
        <v>311</v>
      </c>
      <c r="E16" s="94" t="s">
        <v>312</v>
      </c>
      <c r="F16" s="93"/>
      <c r="G16" s="93"/>
      <c r="H16" s="93"/>
      <c r="I16" s="93">
        <v>37</v>
      </c>
      <c r="J16" s="96" t="s">
        <v>397</v>
      </c>
    </row>
    <row r="17" spans="2:10" ht="13.5" thickBot="1" x14ac:dyDescent="0.25">
      <c r="B17" s="101"/>
      <c r="C17" s="102"/>
      <c r="D17" s="102"/>
      <c r="E17" s="103"/>
      <c r="F17" s="102"/>
      <c r="G17" s="102"/>
      <c r="H17" s="102"/>
      <c r="I17" s="102"/>
      <c r="J17" s="104"/>
    </row>
    <row r="18" spans="2:10" ht="16.5" thickBot="1" x14ac:dyDescent="0.25">
      <c r="B18" s="475" t="s">
        <v>158</v>
      </c>
      <c r="C18" s="476"/>
      <c r="D18" s="476"/>
      <c r="E18" s="476"/>
      <c r="F18" s="476"/>
      <c r="G18" s="476"/>
      <c r="H18" s="476"/>
      <c r="I18" s="476"/>
      <c r="J18" s="477"/>
    </row>
  </sheetData>
  <mergeCells count="2">
    <mergeCell ref="B2:J2"/>
    <mergeCell ref="B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MAINLINE QUANTITIES</vt:lpstr>
      <vt:lpstr>SHOULDER QUANTITIES</vt:lpstr>
      <vt:lpstr>MAILBOXES</vt:lpstr>
      <vt:lpstr>GUARDRAIL QUANTITIES</vt:lpstr>
      <vt:lpstr>SIGN CALCS</vt:lpstr>
      <vt:lpstr>EXTRA AREA QUANTITIES</vt:lpstr>
      <vt:lpstr>TRAFFIC CONTROL</vt:lpstr>
      <vt:lpstr>WZ PAVT MARKING</vt:lpstr>
      <vt:lpstr>WZ MARKING SIGNS</vt:lpstr>
      <vt:lpstr>AC For Maintaining Traffic</vt:lpstr>
      <vt:lpstr>WZ MARKING SIGNS(1)</vt:lpstr>
      <vt:lpstr>Detour Signs</vt:lpstr>
      <vt:lpstr>BR-HOL-515-0078 QUANTITIES</vt:lpstr>
      <vt:lpstr>BR-HOL-515-0232 QUANTITIES</vt:lpstr>
      <vt:lpstr>BR-HOL-515-0397 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2024-03-18T16:04:41Z</dcterms:created>
  <dcterms:modified xsi:type="dcterms:W3CDTF">2024-10-01T19:27:43Z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